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881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Лист1!$A$1:$J$288</definedName>
  </definedNames>
  <calcPr calcId="144525"/>
</workbook>
</file>

<file path=xl/calcChain.xml><?xml version="1.0" encoding="utf-8"?>
<calcChain xmlns="http://schemas.openxmlformats.org/spreadsheetml/2006/main">
  <c r="E120" i="1" l="1"/>
  <c r="D125" i="1" l="1"/>
  <c r="D130" i="1"/>
  <c r="F130" i="1"/>
  <c r="I43" i="1" l="1"/>
  <c r="J43" i="1"/>
  <c r="H43" i="1"/>
  <c r="I35" i="1"/>
  <c r="J29" i="1"/>
  <c r="C115" i="1"/>
  <c r="D227" i="1" l="1"/>
  <c r="I19" i="1"/>
  <c r="I279" i="1"/>
  <c r="H279" i="1"/>
  <c r="G279" i="1"/>
  <c r="F279" i="1"/>
  <c r="E279" i="1"/>
  <c r="D279" i="1"/>
  <c r="C279" i="1"/>
  <c r="J279" i="1" s="1"/>
  <c r="I277" i="1"/>
  <c r="H277" i="1"/>
  <c r="G277" i="1"/>
  <c r="F277" i="1"/>
  <c r="E277" i="1"/>
  <c r="D277" i="1"/>
  <c r="C277" i="1"/>
  <c r="C275" i="1"/>
  <c r="I274" i="1"/>
  <c r="H274" i="1"/>
  <c r="G274" i="1"/>
  <c r="F274" i="1"/>
  <c r="E274" i="1"/>
  <c r="D274" i="1"/>
  <c r="C274" i="1"/>
  <c r="F272" i="1"/>
  <c r="I271" i="1"/>
  <c r="H271" i="1"/>
  <c r="I272" i="1" s="1"/>
  <c r="G271" i="1"/>
  <c r="H272" i="1" s="1"/>
  <c r="F271" i="1"/>
  <c r="G272" i="1" s="1"/>
  <c r="E271" i="1"/>
  <c r="D271" i="1"/>
  <c r="E272" i="1" s="1"/>
  <c r="C271" i="1"/>
  <c r="D272" i="1" s="1"/>
  <c r="E270" i="1"/>
  <c r="I269" i="1"/>
  <c r="H269" i="1"/>
  <c r="I270" i="1" s="1"/>
  <c r="G269" i="1"/>
  <c r="H270" i="1" s="1"/>
  <c r="F269" i="1"/>
  <c r="G270" i="1" s="1"/>
  <c r="E269" i="1"/>
  <c r="F270" i="1" s="1"/>
  <c r="D269" i="1"/>
  <c r="C269" i="1"/>
  <c r="D270" i="1" s="1"/>
  <c r="I267" i="1"/>
  <c r="H267" i="1"/>
  <c r="G267" i="1"/>
  <c r="F267" i="1"/>
  <c r="E267" i="1"/>
  <c r="D267" i="1"/>
  <c r="C267" i="1"/>
  <c r="I264" i="1"/>
  <c r="H264" i="1"/>
  <c r="I265" i="1" s="1"/>
  <c r="G264" i="1"/>
  <c r="F264" i="1"/>
  <c r="G265" i="1" s="1"/>
  <c r="E264" i="1"/>
  <c r="D264" i="1"/>
  <c r="E265" i="1" s="1"/>
  <c r="C264" i="1"/>
  <c r="I262" i="1"/>
  <c r="H262" i="1"/>
  <c r="G262" i="1"/>
  <c r="H263" i="1" s="1"/>
  <c r="F262" i="1"/>
  <c r="E262" i="1"/>
  <c r="D262" i="1"/>
  <c r="C262" i="1"/>
  <c r="D263" i="1" s="1"/>
  <c r="I260" i="1"/>
  <c r="H260" i="1"/>
  <c r="I261" i="1" s="1"/>
  <c r="G260" i="1"/>
  <c r="H261" i="1" s="1"/>
  <c r="F260" i="1"/>
  <c r="G261" i="1" s="1"/>
  <c r="E260" i="1"/>
  <c r="F261" i="1" s="1"/>
  <c r="D260" i="1"/>
  <c r="E261" i="1" s="1"/>
  <c r="C260" i="1"/>
  <c r="D261" i="1" s="1"/>
  <c r="I258" i="1"/>
  <c r="H258" i="1"/>
  <c r="G258" i="1"/>
  <c r="H259" i="1" s="1"/>
  <c r="F258" i="1"/>
  <c r="E258" i="1"/>
  <c r="F259" i="1" s="1"/>
  <c r="D258" i="1"/>
  <c r="C258" i="1"/>
  <c r="D259" i="1" s="1"/>
  <c r="I255" i="1"/>
  <c r="H255" i="1"/>
  <c r="G255" i="1"/>
  <c r="F255" i="1"/>
  <c r="E255" i="1"/>
  <c r="D255" i="1"/>
  <c r="C255" i="1"/>
  <c r="I253" i="1"/>
  <c r="H253" i="1"/>
  <c r="G253" i="1"/>
  <c r="F253" i="1"/>
  <c r="E253" i="1"/>
  <c r="D253" i="1"/>
  <c r="C253" i="1"/>
  <c r="H252" i="1"/>
  <c r="D252" i="1"/>
  <c r="I251" i="1"/>
  <c r="H251" i="1"/>
  <c r="I252" i="1" s="1"/>
  <c r="G251" i="1"/>
  <c r="F251" i="1"/>
  <c r="G252" i="1" s="1"/>
  <c r="E251" i="1"/>
  <c r="F252" i="1" s="1"/>
  <c r="D251" i="1"/>
  <c r="E252" i="1" s="1"/>
  <c r="C251" i="1"/>
  <c r="I249" i="1"/>
  <c r="H249" i="1"/>
  <c r="I250" i="1" s="1"/>
  <c r="G249" i="1"/>
  <c r="H250" i="1" s="1"/>
  <c r="F249" i="1"/>
  <c r="G250" i="1" s="1"/>
  <c r="E249" i="1"/>
  <c r="F250" i="1" s="1"/>
  <c r="D249" i="1"/>
  <c r="E250" i="1" s="1"/>
  <c r="C249" i="1"/>
  <c r="D250" i="1" s="1"/>
  <c r="I246" i="1"/>
  <c r="H246" i="1"/>
  <c r="G246" i="1"/>
  <c r="F246" i="1"/>
  <c r="E246" i="1"/>
  <c r="D246" i="1"/>
  <c r="C246" i="1"/>
  <c r="I244" i="1"/>
  <c r="H244" i="1"/>
  <c r="I245" i="1" s="1"/>
  <c r="G244" i="1"/>
  <c r="F244" i="1"/>
  <c r="G245" i="1" s="1"/>
  <c r="E244" i="1"/>
  <c r="D244" i="1"/>
  <c r="C244" i="1"/>
  <c r="I242" i="1"/>
  <c r="H242" i="1"/>
  <c r="I243" i="1" s="1"/>
  <c r="G242" i="1"/>
  <c r="H243" i="1" s="1"/>
  <c r="F242" i="1"/>
  <c r="G243" i="1" s="1"/>
  <c r="E242" i="1"/>
  <c r="F243" i="1" s="1"/>
  <c r="D242" i="1"/>
  <c r="E243" i="1" s="1"/>
  <c r="C242" i="1"/>
  <c r="D243" i="1" s="1"/>
  <c r="H241" i="1"/>
  <c r="D241" i="1"/>
  <c r="I240" i="1"/>
  <c r="H240" i="1"/>
  <c r="I241" i="1" s="1"/>
  <c r="G240" i="1"/>
  <c r="F240" i="1"/>
  <c r="G241" i="1" s="1"/>
  <c r="E240" i="1"/>
  <c r="F241" i="1" s="1"/>
  <c r="D240" i="1"/>
  <c r="E241" i="1" s="1"/>
  <c r="C240" i="1"/>
  <c r="I237" i="1"/>
  <c r="H237" i="1"/>
  <c r="G237" i="1"/>
  <c r="F237" i="1"/>
  <c r="E237" i="1"/>
  <c r="D237" i="1"/>
  <c r="C237" i="1"/>
  <c r="I235" i="1"/>
  <c r="H235" i="1"/>
  <c r="G235" i="1"/>
  <c r="F235" i="1"/>
  <c r="E235" i="1"/>
  <c r="F236" i="1" s="1"/>
  <c r="D235" i="1"/>
  <c r="C235" i="1"/>
  <c r="D236" i="1" s="1"/>
  <c r="F234" i="1"/>
  <c r="I233" i="1"/>
  <c r="H233" i="1"/>
  <c r="I234" i="1" s="1"/>
  <c r="G233" i="1"/>
  <c r="H234" i="1" s="1"/>
  <c r="F233" i="1"/>
  <c r="G234" i="1" s="1"/>
  <c r="E233" i="1"/>
  <c r="D233" i="1"/>
  <c r="E234" i="1" s="1"/>
  <c r="C233" i="1"/>
  <c r="D234" i="1" s="1"/>
  <c r="I231" i="1"/>
  <c r="H231" i="1"/>
  <c r="G231" i="1"/>
  <c r="F231" i="1"/>
  <c r="E231" i="1"/>
  <c r="D231" i="1"/>
  <c r="C231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C227" i="1"/>
  <c r="E226" i="1"/>
  <c r="D226" i="1"/>
  <c r="C226" i="1"/>
  <c r="E224" i="1"/>
  <c r="D224" i="1"/>
  <c r="C224" i="1"/>
  <c r="I221" i="1"/>
  <c r="H221" i="1"/>
  <c r="I222" i="1" s="1"/>
  <c r="G221" i="1"/>
  <c r="H222" i="1" s="1"/>
  <c r="F221" i="1"/>
  <c r="G222" i="1" s="1"/>
  <c r="E221" i="1"/>
  <c r="F222" i="1" s="1"/>
  <c r="D221" i="1"/>
  <c r="E222" i="1" s="1"/>
  <c r="C221" i="1"/>
  <c r="D222" i="1" s="1"/>
  <c r="G220" i="1"/>
  <c r="I219" i="1"/>
  <c r="H219" i="1"/>
  <c r="I220" i="1" s="1"/>
  <c r="G219" i="1"/>
  <c r="H220" i="1" s="1"/>
  <c r="F219" i="1"/>
  <c r="E219" i="1"/>
  <c r="F220" i="1" s="1"/>
  <c r="D219" i="1"/>
  <c r="E220" i="1" s="1"/>
  <c r="C219" i="1"/>
  <c r="D220" i="1" s="1"/>
  <c r="I217" i="1"/>
  <c r="H217" i="1"/>
  <c r="I218" i="1" s="1"/>
  <c r="G217" i="1"/>
  <c r="H218" i="1" s="1"/>
  <c r="F217" i="1"/>
  <c r="G218" i="1" s="1"/>
  <c r="E217" i="1"/>
  <c r="F218" i="1" s="1"/>
  <c r="D217" i="1"/>
  <c r="E218" i="1" s="1"/>
  <c r="C217" i="1"/>
  <c r="D218" i="1" s="1"/>
  <c r="I214" i="1"/>
  <c r="H214" i="1"/>
  <c r="I215" i="1" s="1"/>
  <c r="G214" i="1"/>
  <c r="H215" i="1" s="1"/>
  <c r="F214" i="1"/>
  <c r="G215" i="1" s="1"/>
  <c r="E214" i="1"/>
  <c r="F215" i="1" s="1"/>
  <c r="D214" i="1"/>
  <c r="E215" i="1" s="1"/>
  <c r="C214" i="1"/>
  <c r="D215" i="1" s="1"/>
  <c r="I212" i="1"/>
  <c r="H212" i="1"/>
  <c r="G212" i="1"/>
  <c r="F212" i="1"/>
  <c r="E212" i="1"/>
  <c r="D212" i="1"/>
  <c r="C212" i="1"/>
  <c r="H211" i="1"/>
  <c r="D211" i="1"/>
  <c r="I210" i="1"/>
  <c r="H210" i="1"/>
  <c r="I211" i="1" s="1"/>
  <c r="G210" i="1"/>
  <c r="F210" i="1"/>
  <c r="G211" i="1" s="1"/>
  <c r="E210" i="1"/>
  <c r="F211" i="1" s="1"/>
  <c r="D210" i="1"/>
  <c r="E211" i="1" s="1"/>
  <c r="C210" i="1"/>
  <c r="E209" i="1"/>
  <c r="I208" i="1"/>
  <c r="H208" i="1"/>
  <c r="I209" i="1" s="1"/>
  <c r="G208" i="1"/>
  <c r="H209" i="1" s="1"/>
  <c r="F208" i="1"/>
  <c r="G209" i="1" s="1"/>
  <c r="E208" i="1"/>
  <c r="F209" i="1" s="1"/>
  <c r="D208" i="1"/>
  <c r="C208" i="1"/>
  <c r="D209" i="1" s="1"/>
  <c r="I205" i="1"/>
  <c r="H205" i="1"/>
  <c r="G205" i="1"/>
  <c r="H206" i="1" s="1"/>
  <c r="F205" i="1"/>
  <c r="E205" i="1"/>
  <c r="F206" i="1" s="1"/>
  <c r="D205" i="1"/>
  <c r="C205" i="1"/>
  <c r="I203" i="1"/>
  <c r="H203" i="1"/>
  <c r="I204" i="1" s="1"/>
  <c r="G203" i="1"/>
  <c r="F203" i="1"/>
  <c r="G204" i="1" s="1"/>
  <c r="E203" i="1"/>
  <c r="D203" i="1"/>
  <c r="E204" i="1" s="1"/>
  <c r="C203" i="1"/>
  <c r="D204" i="1" s="1"/>
  <c r="G202" i="1"/>
  <c r="I201" i="1"/>
  <c r="H201" i="1"/>
  <c r="I202" i="1" s="1"/>
  <c r="G201" i="1"/>
  <c r="H202" i="1" s="1"/>
  <c r="F201" i="1"/>
  <c r="E201" i="1"/>
  <c r="F202" i="1" s="1"/>
  <c r="D201" i="1"/>
  <c r="E202" i="1" s="1"/>
  <c r="C201" i="1"/>
  <c r="D202" i="1" s="1"/>
  <c r="I199" i="1"/>
  <c r="H199" i="1"/>
  <c r="G199" i="1"/>
  <c r="F199" i="1"/>
  <c r="E199" i="1"/>
  <c r="D199" i="1"/>
  <c r="C199" i="1"/>
  <c r="I196" i="1"/>
  <c r="H196" i="1"/>
  <c r="G196" i="1"/>
  <c r="F196" i="1"/>
  <c r="E196" i="1"/>
  <c r="D196" i="1"/>
  <c r="C196" i="1"/>
  <c r="I194" i="1"/>
  <c r="H194" i="1"/>
  <c r="G194" i="1"/>
  <c r="H195" i="1" s="1"/>
  <c r="F194" i="1"/>
  <c r="E194" i="1"/>
  <c r="F195" i="1" s="1"/>
  <c r="D194" i="1"/>
  <c r="E195" i="1" s="1"/>
  <c r="C194" i="1"/>
  <c r="D195" i="1" s="1"/>
  <c r="I192" i="1"/>
  <c r="H192" i="1"/>
  <c r="I193" i="1" s="1"/>
  <c r="G192" i="1"/>
  <c r="H193" i="1" s="1"/>
  <c r="F192" i="1"/>
  <c r="G193" i="1" s="1"/>
  <c r="E192" i="1"/>
  <c r="F193" i="1" s="1"/>
  <c r="D192" i="1"/>
  <c r="E193" i="1" s="1"/>
  <c r="C192" i="1"/>
  <c r="D193" i="1" s="1"/>
  <c r="I190" i="1"/>
  <c r="H190" i="1"/>
  <c r="G190" i="1"/>
  <c r="F190" i="1"/>
  <c r="E190" i="1"/>
  <c r="D190" i="1"/>
  <c r="C190" i="1"/>
  <c r="I187" i="1"/>
  <c r="H187" i="1"/>
  <c r="G187" i="1"/>
  <c r="F187" i="1"/>
  <c r="E187" i="1"/>
  <c r="D187" i="1"/>
  <c r="C187" i="1"/>
  <c r="I185" i="1"/>
  <c r="H185" i="1"/>
  <c r="I186" i="1" s="1"/>
  <c r="G185" i="1"/>
  <c r="H186" i="1" s="1"/>
  <c r="F185" i="1"/>
  <c r="G186" i="1" s="1"/>
  <c r="E185" i="1"/>
  <c r="F186" i="1" s="1"/>
  <c r="D185" i="1"/>
  <c r="E186" i="1" s="1"/>
  <c r="C185" i="1"/>
  <c r="D186" i="1" s="1"/>
  <c r="I183" i="1"/>
  <c r="H183" i="1"/>
  <c r="I184" i="1" s="1"/>
  <c r="G183" i="1"/>
  <c r="H184" i="1" s="1"/>
  <c r="F183" i="1"/>
  <c r="G184" i="1" s="1"/>
  <c r="E183" i="1"/>
  <c r="F184" i="1" s="1"/>
  <c r="D183" i="1"/>
  <c r="E184" i="1" s="1"/>
  <c r="C183" i="1"/>
  <c r="D184" i="1" s="1"/>
  <c r="I181" i="1"/>
  <c r="H181" i="1"/>
  <c r="I182" i="1" s="1"/>
  <c r="G181" i="1"/>
  <c r="H182" i="1" s="1"/>
  <c r="F181" i="1"/>
  <c r="G182" i="1" s="1"/>
  <c r="E181" i="1"/>
  <c r="F182" i="1" s="1"/>
  <c r="D181" i="1"/>
  <c r="E182" i="1" s="1"/>
  <c r="C181" i="1"/>
  <c r="D182" i="1" s="1"/>
  <c r="I178" i="1"/>
  <c r="H178" i="1"/>
  <c r="I179" i="1" s="1"/>
  <c r="G178" i="1"/>
  <c r="H179" i="1" s="1"/>
  <c r="F178" i="1"/>
  <c r="G179" i="1" s="1"/>
  <c r="E178" i="1"/>
  <c r="F179" i="1" s="1"/>
  <c r="D178" i="1"/>
  <c r="E179" i="1" s="1"/>
  <c r="C178" i="1"/>
  <c r="D179" i="1" s="1"/>
  <c r="I176" i="1"/>
  <c r="H176" i="1"/>
  <c r="I177" i="1" s="1"/>
  <c r="G176" i="1"/>
  <c r="H177" i="1" s="1"/>
  <c r="F176" i="1"/>
  <c r="G177" i="1" s="1"/>
  <c r="E176" i="1"/>
  <c r="F177" i="1" s="1"/>
  <c r="D176" i="1"/>
  <c r="E177" i="1" s="1"/>
  <c r="C176" i="1"/>
  <c r="D177" i="1" s="1"/>
  <c r="I174" i="1"/>
  <c r="H174" i="1"/>
  <c r="I175" i="1" s="1"/>
  <c r="G174" i="1"/>
  <c r="H175" i="1" s="1"/>
  <c r="F174" i="1"/>
  <c r="G175" i="1" s="1"/>
  <c r="E174" i="1"/>
  <c r="F175" i="1" s="1"/>
  <c r="D174" i="1"/>
  <c r="E175" i="1" s="1"/>
  <c r="C174" i="1"/>
  <c r="D175" i="1" s="1"/>
  <c r="I172" i="1"/>
  <c r="H172" i="1"/>
  <c r="I173" i="1" s="1"/>
  <c r="G172" i="1"/>
  <c r="H173" i="1" s="1"/>
  <c r="F172" i="1"/>
  <c r="G173" i="1" s="1"/>
  <c r="E172" i="1"/>
  <c r="F173" i="1" s="1"/>
  <c r="D172" i="1"/>
  <c r="E173" i="1" s="1"/>
  <c r="C172" i="1"/>
  <c r="D173" i="1" s="1"/>
  <c r="I169" i="1"/>
  <c r="H169" i="1"/>
  <c r="I170" i="1" s="1"/>
  <c r="G169" i="1"/>
  <c r="H170" i="1" s="1"/>
  <c r="F169" i="1"/>
  <c r="G170" i="1" s="1"/>
  <c r="E169" i="1"/>
  <c r="F170" i="1" s="1"/>
  <c r="D169" i="1"/>
  <c r="E170" i="1" s="1"/>
  <c r="C169" i="1"/>
  <c r="J169" i="1" s="1"/>
  <c r="I167" i="1"/>
  <c r="H167" i="1"/>
  <c r="I168" i="1" s="1"/>
  <c r="G167" i="1"/>
  <c r="H168" i="1" s="1"/>
  <c r="F167" i="1"/>
  <c r="G168" i="1" s="1"/>
  <c r="E167" i="1"/>
  <c r="F168" i="1" s="1"/>
  <c r="D167" i="1"/>
  <c r="E168" i="1" s="1"/>
  <c r="C167" i="1"/>
  <c r="D168" i="1" s="1"/>
  <c r="I165" i="1"/>
  <c r="H165" i="1"/>
  <c r="I166" i="1" s="1"/>
  <c r="G165" i="1"/>
  <c r="H166" i="1" s="1"/>
  <c r="F165" i="1"/>
  <c r="G166" i="1" s="1"/>
  <c r="E165" i="1"/>
  <c r="D165" i="1"/>
  <c r="E166" i="1" s="1"/>
  <c r="C165" i="1"/>
  <c r="D166" i="1" s="1"/>
  <c r="I163" i="1"/>
  <c r="H163" i="1"/>
  <c r="G163" i="1"/>
  <c r="F163" i="1"/>
  <c r="E163" i="1"/>
  <c r="D163" i="1"/>
  <c r="E164" i="1" s="1"/>
  <c r="C163" i="1"/>
  <c r="I160" i="1"/>
  <c r="H160" i="1"/>
  <c r="G160" i="1"/>
  <c r="F160" i="1"/>
  <c r="E160" i="1"/>
  <c r="D160" i="1"/>
  <c r="C160" i="1"/>
  <c r="I158" i="1"/>
  <c r="H158" i="1"/>
  <c r="I159" i="1" s="1"/>
  <c r="G158" i="1"/>
  <c r="H159" i="1" s="1"/>
  <c r="F158" i="1"/>
  <c r="G159" i="1" s="1"/>
  <c r="E158" i="1"/>
  <c r="F159" i="1" s="1"/>
  <c r="D158" i="1"/>
  <c r="E159" i="1" s="1"/>
  <c r="C158" i="1"/>
  <c r="D159" i="1" s="1"/>
  <c r="I156" i="1"/>
  <c r="H156" i="1"/>
  <c r="I157" i="1" s="1"/>
  <c r="G156" i="1"/>
  <c r="F156" i="1"/>
  <c r="G157" i="1" s="1"/>
  <c r="E156" i="1"/>
  <c r="F157" i="1" s="1"/>
  <c r="D156" i="1"/>
  <c r="E157" i="1" s="1"/>
  <c r="C156" i="1"/>
  <c r="D157" i="1" s="1"/>
  <c r="I154" i="1"/>
  <c r="H154" i="1"/>
  <c r="G154" i="1"/>
  <c r="F154" i="1"/>
  <c r="E154" i="1"/>
  <c r="D154" i="1"/>
  <c r="E155" i="1" s="1"/>
  <c r="C154" i="1"/>
  <c r="I151" i="1"/>
  <c r="H151" i="1"/>
  <c r="G151" i="1"/>
  <c r="F151" i="1"/>
  <c r="E151" i="1"/>
  <c r="D151" i="1"/>
  <c r="C151" i="1"/>
  <c r="J149" i="1"/>
  <c r="I149" i="1"/>
  <c r="H149" i="1"/>
  <c r="G149" i="1"/>
  <c r="F149" i="1"/>
  <c r="E149" i="1"/>
  <c r="D149" i="1"/>
  <c r="C149" i="1"/>
  <c r="I148" i="1"/>
  <c r="H148" i="1"/>
  <c r="G148" i="1"/>
  <c r="F148" i="1"/>
  <c r="E148" i="1"/>
  <c r="D148" i="1"/>
  <c r="C148" i="1"/>
  <c r="E146" i="1"/>
  <c r="D146" i="1"/>
  <c r="C146" i="1"/>
  <c r="J143" i="1"/>
  <c r="I143" i="1"/>
  <c r="H143" i="1"/>
  <c r="G143" i="1"/>
  <c r="F143" i="1"/>
  <c r="E143" i="1"/>
  <c r="D143" i="1"/>
  <c r="C143" i="1"/>
  <c r="C142" i="1"/>
  <c r="J132" i="1"/>
  <c r="I130" i="1"/>
  <c r="I275" i="1" s="1"/>
  <c r="H130" i="1"/>
  <c r="H275" i="1" s="1"/>
  <c r="G130" i="1"/>
  <c r="G275" i="1" s="1"/>
  <c r="F275" i="1"/>
  <c r="E130" i="1"/>
  <c r="E275" i="1" s="1"/>
  <c r="D275" i="1"/>
  <c r="J129" i="1"/>
  <c r="J128" i="1"/>
  <c r="F120" i="1"/>
  <c r="F146" i="1" s="1"/>
  <c r="E115" i="1"/>
  <c r="E140" i="1" s="1"/>
  <c r="D115" i="1"/>
  <c r="E116" i="1" s="1"/>
  <c r="E142" i="1" s="1"/>
  <c r="C140" i="1"/>
  <c r="J107" i="1"/>
  <c r="I107" i="1"/>
  <c r="H107" i="1"/>
  <c r="G107" i="1"/>
  <c r="F107" i="1"/>
  <c r="E107" i="1"/>
  <c r="D107" i="1"/>
  <c r="J105" i="1"/>
  <c r="I105" i="1"/>
  <c r="H105" i="1"/>
  <c r="G105" i="1"/>
  <c r="F105" i="1"/>
  <c r="E105" i="1"/>
  <c r="D105" i="1"/>
  <c r="J103" i="1"/>
  <c r="I103" i="1"/>
  <c r="H103" i="1"/>
  <c r="G103" i="1"/>
  <c r="F103" i="1"/>
  <c r="E103" i="1"/>
  <c r="D103" i="1"/>
  <c r="J101" i="1"/>
  <c r="I101" i="1"/>
  <c r="H101" i="1"/>
  <c r="G101" i="1"/>
  <c r="F101" i="1"/>
  <c r="E101" i="1"/>
  <c r="D101" i="1"/>
  <c r="J99" i="1"/>
  <c r="I99" i="1"/>
  <c r="H99" i="1"/>
  <c r="G99" i="1"/>
  <c r="F99" i="1"/>
  <c r="E99" i="1"/>
  <c r="D99" i="1"/>
  <c r="J97" i="1"/>
  <c r="I97" i="1"/>
  <c r="H97" i="1"/>
  <c r="G97" i="1"/>
  <c r="F97" i="1"/>
  <c r="E97" i="1"/>
  <c r="D97" i="1"/>
  <c r="J95" i="1"/>
  <c r="I95" i="1"/>
  <c r="H95" i="1"/>
  <c r="G95" i="1"/>
  <c r="F95" i="1"/>
  <c r="E95" i="1"/>
  <c r="D95" i="1"/>
  <c r="J93" i="1"/>
  <c r="I93" i="1"/>
  <c r="H93" i="1"/>
  <c r="G93" i="1"/>
  <c r="F93" i="1"/>
  <c r="E93" i="1"/>
  <c r="D93" i="1"/>
  <c r="J91" i="1"/>
  <c r="I91" i="1"/>
  <c r="H91" i="1"/>
  <c r="G91" i="1"/>
  <c r="F91" i="1"/>
  <c r="E91" i="1"/>
  <c r="D91" i="1"/>
  <c r="J89" i="1"/>
  <c r="I89" i="1"/>
  <c r="H89" i="1"/>
  <c r="G89" i="1"/>
  <c r="F89" i="1"/>
  <c r="E89" i="1"/>
  <c r="D89" i="1"/>
  <c r="J87" i="1"/>
  <c r="I87" i="1"/>
  <c r="H87" i="1"/>
  <c r="G87" i="1"/>
  <c r="F87" i="1"/>
  <c r="E87" i="1"/>
  <c r="D87" i="1"/>
  <c r="J85" i="1"/>
  <c r="I85" i="1"/>
  <c r="H85" i="1"/>
  <c r="G85" i="1"/>
  <c r="F85" i="1"/>
  <c r="E85" i="1"/>
  <c r="D85" i="1"/>
  <c r="J83" i="1"/>
  <c r="I83" i="1"/>
  <c r="H83" i="1"/>
  <c r="G83" i="1"/>
  <c r="F83" i="1"/>
  <c r="E83" i="1"/>
  <c r="D83" i="1"/>
  <c r="J75" i="1"/>
  <c r="I75" i="1"/>
  <c r="H75" i="1"/>
  <c r="G75" i="1"/>
  <c r="F75" i="1"/>
  <c r="E75" i="1"/>
  <c r="D75" i="1"/>
  <c r="J73" i="1"/>
  <c r="I73" i="1"/>
  <c r="H73" i="1"/>
  <c r="G73" i="1"/>
  <c r="F73" i="1"/>
  <c r="E73" i="1"/>
  <c r="D73" i="1"/>
  <c r="J71" i="1"/>
  <c r="I71" i="1"/>
  <c r="H71" i="1"/>
  <c r="G71" i="1"/>
  <c r="F71" i="1"/>
  <c r="E71" i="1"/>
  <c r="D71" i="1"/>
  <c r="J69" i="1"/>
  <c r="I69" i="1"/>
  <c r="H69" i="1"/>
  <c r="G69" i="1"/>
  <c r="F69" i="1"/>
  <c r="E69" i="1"/>
  <c r="D69" i="1"/>
  <c r="J67" i="1"/>
  <c r="I67" i="1"/>
  <c r="H67" i="1"/>
  <c r="G67" i="1"/>
  <c r="F67" i="1"/>
  <c r="E67" i="1"/>
  <c r="D67" i="1"/>
  <c r="J65" i="1"/>
  <c r="I65" i="1"/>
  <c r="H65" i="1"/>
  <c r="G65" i="1"/>
  <c r="F65" i="1"/>
  <c r="E65" i="1"/>
  <c r="D65" i="1"/>
  <c r="J63" i="1"/>
  <c r="I63" i="1"/>
  <c r="H63" i="1"/>
  <c r="G63" i="1"/>
  <c r="F63" i="1"/>
  <c r="E63" i="1"/>
  <c r="D63" i="1"/>
  <c r="J61" i="1"/>
  <c r="I61" i="1"/>
  <c r="H61" i="1"/>
  <c r="G61" i="1"/>
  <c r="F61" i="1"/>
  <c r="E61" i="1"/>
  <c r="D61" i="1"/>
  <c r="J59" i="1"/>
  <c r="I59" i="1"/>
  <c r="H59" i="1"/>
  <c r="G59" i="1"/>
  <c r="F59" i="1"/>
  <c r="E59" i="1"/>
  <c r="D59" i="1"/>
  <c r="J57" i="1"/>
  <c r="I57" i="1"/>
  <c r="H57" i="1"/>
  <c r="G57" i="1"/>
  <c r="F57" i="1"/>
  <c r="E57" i="1"/>
  <c r="D57" i="1"/>
  <c r="J55" i="1"/>
  <c r="I55" i="1"/>
  <c r="H55" i="1"/>
  <c r="G55" i="1"/>
  <c r="F55" i="1"/>
  <c r="E55" i="1"/>
  <c r="D55" i="1"/>
  <c r="J53" i="1"/>
  <c r="I53" i="1"/>
  <c r="H53" i="1"/>
  <c r="G53" i="1"/>
  <c r="F53" i="1"/>
  <c r="E53" i="1"/>
  <c r="D53" i="1"/>
  <c r="J51" i="1"/>
  <c r="I51" i="1"/>
  <c r="H51" i="1"/>
  <c r="G51" i="1"/>
  <c r="F51" i="1"/>
  <c r="E51" i="1"/>
  <c r="D51" i="1"/>
  <c r="G43" i="1"/>
  <c r="F43" i="1"/>
  <c r="E43" i="1"/>
  <c r="D43" i="1"/>
  <c r="J41" i="1"/>
  <c r="I41" i="1"/>
  <c r="H41" i="1"/>
  <c r="G41" i="1"/>
  <c r="F41" i="1"/>
  <c r="E41" i="1"/>
  <c r="D41" i="1"/>
  <c r="J39" i="1"/>
  <c r="I39" i="1"/>
  <c r="H39" i="1"/>
  <c r="G39" i="1"/>
  <c r="F39" i="1"/>
  <c r="E39" i="1"/>
  <c r="D39" i="1"/>
  <c r="J37" i="1"/>
  <c r="I37" i="1"/>
  <c r="H37" i="1"/>
  <c r="G37" i="1"/>
  <c r="F37" i="1"/>
  <c r="E37" i="1"/>
  <c r="D37" i="1"/>
  <c r="J35" i="1"/>
  <c r="H35" i="1"/>
  <c r="G35" i="1"/>
  <c r="F35" i="1"/>
  <c r="E35" i="1"/>
  <c r="D35" i="1"/>
  <c r="J33" i="1"/>
  <c r="I33" i="1"/>
  <c r="H33" i="1"/>
  <c r="G33" i="1"/>
  <c r="F33" i="1"/>
  <c r="E33" i="1"/>
  <c r="D33" i="1"/>
  <c r="J31" i="1"/>
  <c r="I31" i="1"/>
  <c r="H31" i="1"/>
  <c r="G31" i="1"/>
  <c r="F31" i="1"/>
  <c r="E31" i="1"/>
  <c r="D31" i="1"/>
  <c r="I29" i="1"/>
  <c r="H29" i="1"/>
  <c r="G29" i="1"/>
  <c r="F29" i="1"/>
  <c r="E29" i="1"/>
  <c r="D29" i="1"/>
  <c r="J27" i="1"/>
  <c r="I27" i="1"/>
  <c r="H27" i="1"/>
  <c r="G27" i="1"/>
  <c r="F27" i="1"/>
  <c r="E27" i="1"/>
  <c r="D27" i="1"/>
  <c r="J25" i="1"/>
  <c r="I25" i="1"/>
  <c r="H25" i="1"/>
  <c r="G25" i="1"/>
  <c r="F25" i="1"/>
  <c r="E25" i="1"/>
  <c r="D25" i="1"/>
  <c r="J23" i="1"/>
  <c r="I23" i="1"/>
  <c r="H23" i="1"/>
  <c r="G23" i="1"/>
  <c r="F23" i="1"/>
  <c r="E23" i="1"/>
  <c r="D23" i="1"/>
  <c r="J21" i="1"/>
  <c r="I21" i="1"/>
  <c r="H21" i="1"/>
  <c r="G21" i="1"/>
  <c r="F21" i="1"/>
  <c r="E21" i="1"/>
  <c r="D21" i="1"/>
  <c r="J19" i="1"/>
  <c r="H19" i="1"/>
  <c r="G19" i="1"/>
  <c r="F19" i="1"/>
  <c r="E19" i="1"/>
  <c r="D19" i="1"/>
  <c r="F147" i="1" l="1"/>
  <c r="E147" i="1"/>
  <c r="H161" i="1"/>
  <c r="F166" i="1"/>
  <c r="H157" i="1"/>
  <c r="I259" i="1"/>
  <c r="H256" i="1"/>
  <c r="G259" i="1"/>
  <c r="F256" i="1"/>
  <c r="E259" i="1"/>
  <c r="E245" i="1"/>
  <c r="I195" i="1"/>
  <c r="G195" i="1"/>
  <c r="H204" i="1"/>
  <c r="F204" i="1"/>
  <c r="F265" i="1"/>
  <c r="G191" i="1"/>
  <c r="F263" i="1"/>
  <c r="D256" i="1"/>
  <c r="J246" i="1"/>
  <c r="H247" i="1"/>
  <c r="F247" i="1"/>
  <c r="J237" i="1"/>
  <c r="I238" i="1"/>
  <c r="G238" i="1"/>
  <c r="E238" i="1"/>
  <c r="H229" i="1"/>
  <c r="I236" i="1"/>
  <c r="H236" i="1"/>
  <c r="F229" i="1"/>
  <c r="J205" i="1"/>
  <c r="J264" i="1"/>
  <c r="I268" i="1"/>
  <c r="G268" i="1"/>
  <c r="E268" i="1"/>
  <c r="I200" i="1"/>
  <c r="H197" i="1"/>
  <c r="G200" i="1"/>
  <c r="F197" i="1"/>
  <c r="E200" i="1"/>
  <c r="D197" i="1"/>
  <c r="J187" i="1"/>
  <c r="I191" i="1"/>
  <c r="H188" i="1"/>
  <c r="F188" i="1"/>
  <c r="E191" i="1"/>
  <c r="I164" i="1"/>
  <c r="G164" i="1"/>
  <c r="F161" i="1"/>
  <c r="J151" i="1"/>
  <c r="I155" i="1"/>
  <c r="H152" i="1"/>
  <c r="G155" i="1"/>
  <c r="F152" i="1"/>
  <c r="D147" i="1"/>
  <c r="D161" i="1"/>
  <c r="I263" i="1"/>
  <c r="J274" i="1"/>
  <c r="G152" i="1"/>
  <c r="D155" i="1"/>
  <c r="H155" i="1"/>
  <c r="G161" i="1"/>
  <c r="D164" i="1"/>
  <c r="H164" i="1"/>
  <c r="G188" i="1"/>
  <c r="D191" i="1"/>
  <c r="H191" i="1"/>
  <c r="G197" i="1"/>
  <c r="E206" i="1"/>
  <c r="I206" i="1"/>
  <c r="F213" i="1"/>
  <c r="I213" i="1"/>
  <c r="J214" i="1"/>
  <c r="I229" i="1"/>
  <c r="F232" i="1"/>
  <c r="I232" i="1"/>
  <c r="F238" i="1"/>
  <c r="G247" i="1"/>
  <c r="D254" i="1"/>
  <c r="H254" i="1"/>
  <c r="E256" i="1"/>
  <c r="I256" i="1"/>
  <c r="D265" i="1"/>
  <c r="H265" i="1"/>
  <c r="E152" i="1"/>
  <c r="I152" i="1"/>
  <c r="F155" i="1"/>
  <c r="E161" i="1"/>
  <c r="I161" i="1"/>
  <c r="F164" i="1"/>
  <c r="E188" i="1"/>
  <c r="I188" i="1"/>
  <c r="F191" i="1"/>
  <c r="E197" i="1"/>
  <c r="I197" i="1"/>
  <c r="G206" i="1"/>
  <c r="D213" i="1"/>
  <c r="H213" i="1"/>
  <c r="D232" i="1"/>
  <c r="H232" i="1"/>
  <c r="D238" i="1"/>
  <c r="H238" i="1"/>
  <c r="E247" i="1"/>
  <c r="I247" i="1"/>
  <c r="F254" i="1"/>
  <c r="I254" i="1"/>
  <c r="G256" i="1"/>
  <c r="J255" i="1"/>
  <c r="J258" i="1"/>
  <c r="D116" i="1"/>
  <c r="D142" i="1" s="1"/>
  <c r="D140" i="1"/>
  <c r="E141" i="1" s="1"/>
  <c r="G120" i="1"/>
  <c r="D152" i="1"/>
  <c r="J160" i="1"/>
  <c r="D170" i="1"/>
  <c r="J178" i="1"/>
  <c r="D188" i="1"/>
  <c r="J196" i="1"/>
  <c r="D200" i="1"/>
  <c r="F200" i="1"/>
  <c r="H200" i="1"/>
  <c r="D206" i="1"/>
  <c r="E213" i="1"/>
  <c r="G213" i="1"/>
  <c r="J228" i="1"/>
  <c r="D229" i="1"/>
  <c r="E225" i="1"/>
  <c r="D225" i="1"/>
  <c r="E229" i="1"/>
  <c r="G229" i="1"/>
  <c r="E232" i="1"/>
  <c r="G232" i="1"/>
  <c r="E236" i="1"/>
  <c r="G236" i="1"/>
  <c r="D245" i="1"/>
  <c r="F245" i="1"/>
  <c r="H245" i="1"/>
  <c r="D247" i="1"/>
  <c r="E254" i="1"/>
  <c r="G254" i="1"/>
  <c r="E263" i="1"/>
  <c r="G263" i="1"/>
  <c r="D268" i="1"/>
  <c r="F268" i="1"/>
  <c r="H268" i="1"/>
  <c r="G146" i="1" l="1"/>
  <c r="H120" i="1"/>
  <c r="D141" i="1"/>
  <c r="H146" i="1" l="1"/>
  <c r="H147" i="1" s="1"/>
  <c r="I120" i="1"/>
  <c r="G147" i="1"/>
  <c r="I146" i="1" l="1"/>
  <c r="I147" i="1" s="1"/>
  <c r="J120" i="1"/>
  <c r="J146" i="1" s="1"/>
  <c r="H226" i="1"/>
  <c r="G226" i="1"/>
  <c r="I226" i="1"/>
  <c r="F226" i="1"/>
  <c r="F124" i="1"/>
  <c r="F224" i="1" s="1"/>
  <c r="G124" i="1" l="1"/>
  <c r="G115" i="1" s="1"/>
  <c r="G140" i="1" s="1"/>
  <c r="F225" i="1"/>
  <c r="F115" i="1"/>
  <c r="H124" i="1" l="1"/>
  <c r="I124" i="1" s="1"/>
  <c r="G224" i="1"/>
  <c r="G225" i="1" s="1"/>
  <c r="F116" i="1"/>
  <c r="F142" i="1" s="1"/>
  <c r="F140" i="1"/>
  <c r="G116" i="1"/>
  <c r="G142" i="1" s="1"/>
  <c r="H224" i="1" l="1"/>
  <c r="H225" i="1" s="1"/>
  <c r="H115" i="1"/>
  <c r="H140" i="1"/>
  <c r="H116" i="1"/>
  <c r="H142" i="1" s="1"/>
  <c r="J124" i="1"/>
  <c r="I224" i="1"/>
  <c r="J224" i="1" s="1"/>
  <c r="I115" i="1"/>
  <c r="I116" i="1" s="1"/>
  <c r="I142" i="1" s="1"/>
  <c r="G141" i="1"/>
  <c r="F141" i="1"/>
  <c r="J115" i="1" l="1"/>
  <c r="J140" i="1" s="1"/>
  <c r="I140" i="1"/>
  <c r="I141" i="1"/>
  <c r="H141" i="1"/>
  <c r="I225" i="1"/>
</calcChain>
</file>

<file path=xl/sharedStrings.xml><?xml version="1.0" encoding="utf-8"?>
<sst xmlns="http://schemas.openxmlformats.org/spreadsheetml/2006/main" count="721" uniqueCount="82">
  <si>
    <t>II. Сельское хозяйство, рыболовство и рыбоводство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</si>
  <si>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</si>
  <si>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</si>
  <si>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</si>
  <si>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</si>
  <si>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</si>
  <si>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</si>
  <si>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</si>
  <si>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</si>
  <si>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</si>
  <si>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</si>
  <si>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</si>
  <si>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</si>
  <si>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</si>
  <si>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</si>
  <si>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</si>
  <si>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</si>
  <si>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</si>
  <si>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</si>
  <si>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</si>
  <si>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</si>
  <si>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</si>
  <si>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</si>
  <si>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</si>
  <si>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</si>
  <si>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</si>
  <si>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</si>
  <si>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</si>
  <si>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</si>
  <si>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</si>
  <si>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</si>
  <si>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</si>
  <si>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</si>
  <si>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</si>
  <si>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</si>
  <si>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</si>
  <si>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</si>
  <si>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</si>
  <si>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</si>
  <si>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</si>
  <si>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</si>
  <si>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</si>
  <si>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</si>
  <si>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</si>
  <si>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</si>
  <si>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</si>
  <si>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</si>
  <si>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</si>
  <si>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</si>
  <si>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</si>
  <si>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</si>
  <si>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</si>
  <si>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</si>
  <si>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</si>
  <si>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</si>
  <si>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</si>
  <si>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</si>
  <si>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</si>
  <si>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</si>
  <si>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</si>
  <si>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</si>
  <si>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</si>
  <si>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</si>
  <si>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</si>
  <si>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</si>
  <si>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t>Темп роста продукции животноводства в хозяйствах всех категорий</t>
  </si>
  <si>
    <t>Исполнтель:</t>
  </si>
  <si>
    <t>Ведущий специалист экономист</t>
  </si>
  <si>
    <t>Е.Н. Янченкова</t>
  </si>
  <si>
    <t>Согласовано:</t>
  </si>
  <si>
    <t xml:space="preserve"> </t>
  </si>
  <si>
    <t xml:space="preserve">        </t>
  </si>
  <si>
    <t>Прогноз социально-экономического развития муниципальных образований Ростовской области на 2024 – 2026 годы</t>
  </si>
  <si>
    <r>
      <t xml:space="preserve">Лен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</si>
  <si>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</si>
  <si>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Лен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</si>
  <si>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 xml:space="preserve">Лен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</si>
  <si>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t>Бессергеневское сельское поселение</t>
  </si>
  <si>
    <t>Глава Администрации Бессергеневского сельского поселения</t>
  </si>
  <si>
    <t>А.М. Гудков</t>
  </si>
  <si>
    <t>8 (86360) 3 71 22</t>
  </si>
  <si>
    <t>2026 в % к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</si>
</sst>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124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Fill="1"/>
    <xf numFmtId="0" fontId="2" fillId="0" borderId="0" xfId="0" applyFont="1" applyBorder="1" applyProtection="1"/>
    <xf numFmtId="0" fontId="3" fillId="0" borderId="0" xfId="0" applyFont="1"/>
    <xf numFmtId="0" fontId="5" fillId="0" borderId="0" xfId="1" applyFont="1" applyAlignment="1">
      <alignment horizontal="right"/>
    </xf>
    <xf numFmtId="0" fontId="5" fillId="0" borderId="0" xfId="1" applyFont="1" applyFill="1" applyAlignment="1">
      <alignment horizontal="right"/>
    </xf>
    <xf numFmtId="0" fontId="8" fillId="0" borderId="0" xfId="2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 applyAlignment="1">
      <alignment vertical="center" wrapText="1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3" borderId="2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 applyProtection="1">
      <alignment horizontal="right" vertical="center"/>
      <protection locked="0"/>
    </xf>
    <xf numFmtId="164" fontId="13" fillId="0" borderId="2" xfId="0" applyNumberFormat="1" applyFont="1" applyFill="1" applyBorder="1" applyAlignment="1">
      <alignment horizontal="right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right" vertical="center"/>
    </xf>
    <xf numFmtId="165" fontId="13" fillId="0" borderId="6" xfId="0" applyNumberFormat="1" applyFont="1" applyFill="1" applyBorder="1" applyAlignment="1">
      <alignment horizontal="center" vertical="center"/>
    </xf>
    <xf numFmtId="0" fontId="10" fillId="5" borderId="2" xfId="0" applyFont="1" applyFill="1" applyBorder="1" applyAlignment="1" applyProtection="1">
      <alignment horizontal="left" vertical="center" wrapText="1"/>
    </xf>
    <xf numFmtId="164" fontId="14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5" fontId="14" fillId="0" borderId="2" xfId="0" applyNumberFormat="1" applyFont="1" applyFill="1" applyBorder="1" applyAlignment="1" applyProtection="1">
      <alignment horizontal="center" vertical="center" wrapText="1"/>
    </xf>
    <xf numFmtId="0" fontId="14" fillId="5" borderId="2" xfId="0" applyFont="1" applyFill="1" applyBorder="1" applyAlignment="1" applyProtection="1">
      <alignment horizontal="left" vertical="center" wrapText="1"/>
    </xf>
    <xf numFmtId="164" fontId="14" fillId="4" borderId="2" xfId="0" applyNumberFormat="1" applyFont="1" applyFill="1" applyBorder="1" applyAlignment="1" applyProtection="1">
      <alignment horizontal="center" vertical="center"/>
      <protection locked="0"/>
    </xf>
    <xf numFmtId="164" fontId="14" fillId="0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0" fillId="6" borderId="2" xfId="0" applyFont="1" applyFill="1" applyBorder="1" applyAlignment="1" applyProtection="1">
      <alignment horizontal="left" vertical="center" wrapText="1"/>
    </xf>
    <xf numFmtId="164" fontId="16" fillId="4" borderId="2" xfId="0" applyNumberFormat="1" applyFont="1" applyFill="1" applyBorder="1" applyAlignment="1" applyProtection="1">
      <alignment horizontal="center" vertical="center"/>
      <protection locked="0"/>
    </xf>
    <xf numFmtId="164" fontId="16" fillId="0" borderId="2" xfId="0" applyNumberFormat="1" applyFont="1" applyFill="1" applyBorder="1" applyAlignment="1" applyProtection="1">
      <alignment horizontal="center" vertical="center"/>
    </xf>
    <xf numFmtId="0" fontId="14" fillId="6" borderId="2" xfId="0" applyFont="1" applyFill="1" applyBorder="1" applyAlignment="1" applyProtection="1">
      <alignment horizontal="left" vertical="center" wrapText="1"/>
    </xf>
    <xf numFmtId="0" fontId="13" fillId="6" borderId="2" xfId="0" applyFont="1" applyFill="1" applyBorder="1" applyAlignment="1" applyProtection="1">
      <alignment horizontal="left" vertical="center" wrapText="1"/>
    </xf>
    <xf numFmtId="0" fontId="10" fillId="7" borderId="2" xfId="0" applyFont="1" applyFill="1" applyBorder="1" applyAlignment="1" applyProtection="1">
      <alignment horizontal="left" vertical="center" wrapText="1"/>
    </xf>
    <xf numFmtId="0" fontId="14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4" fillId="0" borderId="2" xfId="0" quotePrefix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left" vertical="center" wrapText="1"/>
    </xf>
    <xf numFmtId="0" fontId="14" fillId="0" borderId="0" xfId="0" applyFont="1" applyBorder="1"/>
    <xf numFmtId="0" fontId="14" fillId="0" borderId="6" xfId="0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7" fillId="3" borderId="2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164" fontId="13" fillId="4" borderId="2" xfId="0" applyNumberFormat="1" applyFont="1" applyFill="1" applyBorder="1" applyAlignment="1" applyProtection="1">
      <alignment horizontal="right"/>
      <protection locked="0"/>
    </xf>
    <xf numFmtId="164" fontId="13" fillId="0" borderId="2" xfId="0" applyNumberFormat="1" applyFont="1" applyFill="1" applyBorder="1" applyProtection="1"/>
    <xf numFmtId="164" fontId="14" fillId="0" borderId="2" xfId="0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164" fontId="14" fillId="0" borderId="2" xfId="0" applyNumberFormat="1" applyFont="1" applyFill="1" applyBorder="1" applyAlignment="1" applyProtection="1">
      <alignment horizontal="center" vertical="center"/>
    </xf>
    <xf numFmtId="0" fontId="14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7" fillId="6" borderId="2" xfId="0" applyFont="1" applyFill="1" applyBorder="1" applyAlignment="1" applyProtection="1">
      <alignment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wrapText="1"/>
    </xf>
    <xf numFmtId="0" fontId="14" fillId="0" borderId="2" xfId="0" applyFont="1" applyFill="1" applyBorder="1" applyProtection="1"/>
    <xf numFmtId="164" fontId="14" fillId="0" borderId="2" xfId="0" applyNumberFormat="1" applyFont="1" applyFill="1" applyBorder="1" applyProtection="1"/>
    <xf numFmtId="0" fontId="14" fillId="0" borderId="2" xfId="0" applyFont="1" applyFill="1" applyBorder="1" applyAlignment="1" applyProtection="1">
      <alignment horizontal="center" vertical="center"/>
    </xf>
    <xf numFmtId="0" fontId="13" fillId="0" borderId="2" xfId="0" quotePrefix="1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164" fontId="14" fillId="0" borderId="2" xfId="0" applyNumberFormat="1" applyFont="1" applyFill="1" applyBorder="1" applyAlignment="1" applyProtection="1">
      <alignment horizontal="right" vertical="center"/>
    </xf>
    <xf numFmtId="0" fontId="10" fillId="3" borderId="2" xfId="0" applyFont="1" applyFill="1" applyBorder="1" applyAlignment="1" applyProtection="1">
      <alignment horizontal="left" vertical="center"/>
    </xf>
    <xf numFmtId="0" fontId="13" fillId="7" borderId="2" xfId="0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vertical="center" wrapText="1"/>
    </xf>
    <xf numFmtId="0" fontId="14" fillId="0" borderId="2" xfId="0" applyFont="1" applyFill="1" applyBorder="1" applyAlignment="1" applyProtection="1">
      <alignment horizontal="left" vertical="center" wrapText="1"/>
    </xf>
    <xf numFmtId="0" fontId="10" fillId="7" borderId="2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 applyProtection="1">
      <alignment horizontal="center"/>
    </xf>
    <xf numFmtId="0" fontId="10" fillId="8" borderId="2" xfId="0" applyFont="1" applyFill="1" applyBorder="1" applyAlignment="1" applyProtection="1">
      <alignment horizontal="left" vertical="center" wrapText="1"/>
    </xf>
    <xf numFmtId="165" fontId="10" fillId="0" borderId="2" xfId="0" applyNumberFormat="1" applyFont="1" applyFill="1" applyBorder="1" applyAlignment="1" applyProtection="1">
      <alignment horizontal="center" vertical="center" wrapText="1"/>
    </xf>
    <xf numFmtId="0" fontId="14" fillId="9" borderId="2" xfId="0" quotePrefix="1" applyFont="1" applyFill="1" applyBorder="1" applyAlignment="1" applyProtection="1">
      <alignment horizontal="center" vertical="center" wrapText="1"/>
    </xf>
    <xf numFmtId="0" fontId="10" fillId="9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 applyProtection="1">
      <alignment horizontal="center" vertical="center" wrapText="1"/>
    </xf>
    <xf numFmtId="0" fontId="8" fillId="4" borderId="0" xfId="2" applyFont="1" applyFill="1" applyProtection="1">
      <protection locked="0"/>
    </xf>
    <xf numFmtId="0" fontId="7" fillId="0" borderId="0" xfId="2" applyFont="1" applyFill="1" applyProtection="1"/>
    <xf numFmtId="0" fontId="0" fillId="0" borderId="0" xfId="0" applyBorder="1"/>
    <xf numFmtId="0" fontId="7" fillId="4" borderId="0" xfId="2" applyFont="1" applyFill="1" applyProtection="1">
      <protection locked="0"/>
    </xf>
    <xf numFmtId="0" fontId="2" fillId="4" borderId="0" xfId="2" applyFont="1" applyFill="1" applyProtection="1">
      <protection locked="0"/>
    </xf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 vertical="top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17</xdr:row>
      <xdr:rowOff>0</xdr:rowOff>
    </xdr:from>
    <xdr:to>
      <xdr:col>0</xdr:col>
      <xdr:colOff>390525</xdr:colOff>
      <xdr:row>17</xdr:row>
      <xdr:rowOff>190501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288</xdr:row>
      <xdr:rowOff>0</xdr:rowOff>
    </xdr:from>
    <xdr:to>
      <xdr:col>0</xdr:col>
      <xdr:colOff>390525</xdr:colOff>
      <xdr:row>289</xdr:row>
      <xdr:rowOff>36736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4325" y="74914125"/>
          <a:ext cx="76200" cy="198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46</xdr:row>
      <xdr:rowOff>0</xdr:rowOff>
    </xdr:from>
    <xdr:to>
      <xdr:col>0</xdr:col>
      <xdr:colOff>390525</xdr:colOff>
      <xdr:row>46</xdr:row>
      <xdr:rowOff>194583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49</xdr:row>
      <xdr:rowOff>0</xdr:rowOff>
    </xdr:from>
    <xdr:to>
      <xdr:col>0</xdr:col>
      <xdr:colOff>390525</xdr:colOff>
      <xdr:row>49</xdr:row>
      <xdr:rowOff>190501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81</xdr:row>
      <xdr:rowOff>0</xdr:rowOff>
    </xdr:from>
    <xdr:to>
      <xdr:col>0</xdr:col>
      <xdr:colOff>390525</xdr:colOff>
      <xdr:row>81</xdr:row>
      <xdr:rowOff>190501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130</xdr:row>
      <xdr:rowOff>108858</xdr:rowOff>
    </xdr:from>
    <xdr:to>
      <xdr:col>3</xdr:col>
      <xdr:colOff>4081</xdr:colOff>
      <xdr:row>131</xdr:row>
      <xdr:rowOff>99333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5395231" y="3294153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129</xdr:row>
      <xdr:rowOff>0</xdr:rowOff>
    </xdr:from>
    <xdr:to>
      <xdr:col>0</xdr:col>
      <xdr:colOff>390525</xdr:colOff>
      <xdr:row>130</xdr:row>
      <xdr:rowOff>167016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14325" y="32432625"/>
          <a:ext cx="76200" cy="79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132</xdr:row>
      <xdr:rowOff>0</xdr:rowOff>
    </xdr:from>
    <xdr:to>
      <xdr:col>0</xdr:col>
      <xdr:colOff>390525</xdr:colOff>
      <xdr:row>135</xdr:row>
      <xdr:rowOff>59873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14325" y="33632775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113</xdr:row>
      <xdr:rowOff>0</xdr:rowOff>
    </xdr:from>
    <xdr:to>
      <xdr:col>0</xdr:col>
      <xdr:colOff>390525</xdr:colOff>
      <xdr:row>114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138</xdr:row>
      <xdr:rowOff>0</xdr:rowOff>
    </xdr:from>
    <xdr:to>
      <xdr:col>0</xdr:col>
      <xdr:colOff>390525</xdr:colOff>
      <xdr:row>138</xdr:row>
      <xdr:rowOff>190501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14325" y="34928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274</xdr:row>
      <xdr:rowOff>0</xdr:rowOff>
    </xdr:from>
    <xdr:to>
      <xdr:col>0</xdr:col>
      <xdr:colOff>390525</xdr:colOff>
      <xdr:row>274</xdr:row>
      <xdr:rowOff>380998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14325" y="71532750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279</xdr:row>
      <xdr:rowOff>0</xdr:rowOff>
    </xdr:from>
    <xdr:to>
      <xdr:col>0</xdr:col>
      <xdr:colOff>390525</xdr:colOff>
      <xdr:row>281</xdr:row>
      <xdr:rowOff>180974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14325" y="73332975"/>
          <a:ext cx="762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138</xdr:row>
      <xdr:rowOff>0</xdr:rowOff>
    </xdr:from>
    <xdr:ext cx="76200" cy="232682"/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314325" y="34928175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150</xdr:row>
      <xdr:rowOff>0</xdr:rowOff>
    </xdr:from>
    <xdr:ext cx="76200" cy="204108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314325" y="39328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73</xdr:row>
      <xdr:rowOff>0</xdr:rowOff>
    </xdr:from>
    <xdr:ext cx="76200" cy="204108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73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71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69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67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65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63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61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59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57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55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53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51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49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41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41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39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37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35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33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31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29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27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27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25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25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23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23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21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21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19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19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17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145</xdr:row>
      <xdr:rowOff>108858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5395231" y="37437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169</xdr:row>
      <xdr:rowOff>108858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5395231" y="44438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158</xdr:row>
      <xdr:rowOff>108858</xdr:rowOff>
    </xdr:from>
    <xdr:ext cx="76200" cy="204108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5395231" y="41437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160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95231" y="420379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163</xdr:row>
      <xdr:rowOff>108858</xdr:rowOff>
    </xdr:from>
    <xdr:ext cx="76200" cy="204108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5395231" y="42838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169</xdr:row>
      <xdr:rowOff>108858</xdr:rowOff>
    </xdr:from>
    <xdr:ext cx="76200" cy="204108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395231" y="44438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174</xdr:row>
      <xdr:rowOff>108858</xdr:rowOff>
    </xdr:from>
    <xdr:ext cx="76200" cy="204108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95231" y="45838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176</xdr:row>
      <xdr:rowOff>108858</xdr:rowOff>
    </xdr:from>
    <xdr:ext cx="76200" cy="204108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5395231" y="46238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178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95231" y="46838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181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395231" y="47638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183</xdr:row>
      <xdr:rowOff>108858</xdr:rowOff>
    </xdr:from>
    <xdr:ext cx="76200" cy="204108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95231" y="48238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185</xdr:row>
      <xdr:rowOff>108858</xdr:rowOff>
    </xdr:from>
    <xdr:ext cx="76200" cy="204108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5395231" y="486387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187</xdr:row>
      <xdr:rowOff>108858</xdr:rowOff>
    </xdr:from>
    <xdr:ext cx="76200" cy="204108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5395231" y="49038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190</xdr:row>
      <xdr:rowOff>108858</xdr:rowOff>
    </xdr:from>
    <xdr:ext cx="76200" cy="204108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5395231" y="49838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192</xdr:row>
      <xdr:rowOff>108858</xdr:rowOff>
    </xdr:from>
    <xdr:ext cx="76200" cy="204108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5395231" y="50438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194</xdr:row>
      <xdr:rowOff>108858</xdr:rowOff>
    </xdr:from>
    <xdr:ext cx="76200" cy="204108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5395231" y="50839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196</xdr:row>
      <xdr:rowOff>108858</xdr:rowOff>
    </xdr:from>
    <xdr:ext cx="76200" cy="204108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395231" y="51239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199</xdr:row>
      <xdr:rowOff>108858</xdr:rowOff>
    </xdr:from>
    <xdr:ext cx="76200" cy="204108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395231" y="52039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201</xdr:row>
      <xdr:rowOff>108858</xdr:rowOff>
    </xdr:from>
    <xdr:ext cx="76200" cy="204108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395231" y="52639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203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395231" y="53039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205</xdr:row>
      <xdr:rowOff>108858</xdr:rowOff>
    </xdr:from>
    <xdr:ext cx="76200" cy="204108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5395231" y="53439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158</xdr:row>
      <xdr:rowOff>108858</xdr:rowOff>
    </xdr:from>
    <xdr:ext cx="76200" cy="204108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5395231" y="41437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160</xdr:row>
      <xdr:rowOff>108858</xdr:rowOff>
    </xdr:from>
    <xdr:ext cx="76200" cy="204108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395231" y="420379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174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395231" y="45838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176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395231" y="46238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178</xdr:row>
      <xdr:rowOff>108858</xdr:rowOff>
    </xdr:from>
    <xdr:ext cx="76200" cy="204108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5395231" y="46838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181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395231" y="47638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183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395231" y="48238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185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395231" y="486387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187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395231" y="49038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190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395231" y="49838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192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395231" y="50438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194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395231" y="50839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196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395231" y="51239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199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395231" y="52039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201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395231" y="52639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203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395231" y="53039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205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395231" y="53439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208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395231" y="54239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210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395231" y="54839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212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395231" y="55239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214</xdr:row>
      <xdr:rowOff>108858</xdr:rowOff>
    </xdr:from>
    <xdr:ext cx="76200" cy="204108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5395231" y="55639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217</xdr:row>
      <xdr:rowOff>108858</xdr:rowOff>
    </xdr:from>
    <xdr:ext cx="76200" cy="204108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5395231" y="56439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219</xdr:row>
      <xdr:rowOff>108858</xdr:rowOff>
    </xdr:from>
    <xdr:ext cx="76200" cy="204108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395231" y="57039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221</xdr:row>
      <xdr:rowOff>108858</xdr:rowOff>
    </xdr:from>
    <xdr:ext cx="76200" cy="204108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395231" y="57439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225</xdr:row>
      <xdr:rowOff>108858</xdr:rowOff>
    </xdr:from>
    <xdr:ext cx="76200" cy="204108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5395231" y="58840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228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395231" y="60040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231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395231" y="60840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233</xdr:row>
      <xdr:rowOff>108858</xdr:rowOff>
    </xdr:from>
    <xdr:ext cx="76200" cy="204108"/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5395231" y="61440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235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395231" y="61840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237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395231" y="62240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240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395231" y="63040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242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395231" y="63640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244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395231" y="6404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246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395231" y="64440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249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395231" y="65240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251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395231" y="65840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253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395231" y="66240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255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395231" y="66640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258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395231" y="67441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260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395231" y="6804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262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395231" y="68441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267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395231" y="696413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269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395231" y="70241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271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395231" y="70641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156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395231" y="41037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158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395231" y="41437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160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395231" y="420379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169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395231" y="44438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174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395231" y="45838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176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395231" y="46238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178</xdr:row>
      <xdr:rowOff>108858</xdr:rowOff>
    </xdr:from>
    <xdr:ext cx="76200" cy="204108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5395231" y="46838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181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395231" y="47638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183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395231" y="48238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185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395231" y="486387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187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395231" y="49038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190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395231" y="49838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192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395231" y="504389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194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395231" y="50839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196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395231" y="51239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199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395231" y="52039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201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395231" y="52639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203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395231" y="53039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205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395231" y="53439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208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395231" y="54239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210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395231" y="54839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212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395231" y="55239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214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395231" y="55639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217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395231" y="56439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219</xdr:row>
      <xdr:rowOff>108858</xdr:rowOff>
    </xdr:from>
    <xdr:ext cx="76200" cy="204108"/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5395231" y="57039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221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395231" y="57439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228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395231" y="60040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228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395231" y="60040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231</xdr:row>
      <xdr:rowOff>108858</xdr:rowOff>
    </xdr:from>
    <xdr:ext cx="76200" cy="204108"/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5395231" y="60840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231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395231" y="60840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233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395231" y="61440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233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395231" y="61440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235</xdr:row>
      <xdr:rowOff>108858</xdr:rowOff>
    </xdr:from>
    <xdr:ext cx="76200" cy="204108"/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5395231" y="61840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235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395231" y="61840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237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395231" y="62240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237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395231" y="62240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240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395231" y="63040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240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395231" y="63040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242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395231" y="63640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242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395231" y="63640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244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395231" y="6404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244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395231" y="6404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246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395231" y="64440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246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395231" y="64440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249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395231" y="65240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249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395231" y="65240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251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395231" y="65840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251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395231" y="65840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253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395231" y="66240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253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395231" y="66240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255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395231" y="66640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255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395231" y="66640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258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395231" y="67441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258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395231" y="67441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260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395231" y="6804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260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395231" y="6804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262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395231" y="68441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262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395231" y="68441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264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395231" y="68841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264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395231" y="68841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267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395231" y="696413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267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395231" y="696413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269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395231" y="70241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269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395231" y="70241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271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395231" y="70641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271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395231" y="70641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154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395231" y="40437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156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395231" y="41037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158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395231" y="41437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158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395231" y="41437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158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395231" y="41437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163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395231" y="42838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163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395231" y="42838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163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395231" y="42838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163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395231" y="42838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163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395231" y="42838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163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395231" y="42838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165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395231" y="434380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167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395231" y="43838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172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395231" y="45238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178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395231" y="46838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178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395231" y="46838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178</xdr:row>
      <xdr:rowOff>108858</xdr:rowOff>
    </xdr:from>
    <xdr:ext cx="76200" cy="204108"/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5395231" y="468385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187</xdr:row>
      <xdr:rowOff>108858</xdr:rowOff>
    </xdr:from>
    <xdr:ext cx="76200" cy="204108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5395231" y="49038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187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395231" y="49038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187</xdr:row>
      <xdr:rowOff>108858</xdr:rowOff>
    </xdr:from>
    <xdr:ext cx="76200" cy="204108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5395231" y="490387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196</xdr:row>
      <xdr:rowOff>108858</xdr:rowOff>
    </xdr:from>
    <xdr:ext cx="76200" cy="204108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5395231" y="51239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196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395231" y="51239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196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395231" y="51239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205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395231" y="53439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205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395231" y="53439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205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395231" y="53439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214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395231" y="55639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214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395231" y="55639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214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395231" y="55639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228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395231" y="60040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228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395231" y="60040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228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395231" y="60040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237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395231" y="62240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237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395231" y="62240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237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395231" y="622404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246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395231" y="64440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246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395231" y="64440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246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395231" y="64440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255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395231" y="66640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255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395231" y="66640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255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395231" y="66640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264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395231" y="68841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264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395231" y="68841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264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395231" y="68841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225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6709681" y="58840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225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8024131" y="58840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225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9338581" y="58840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225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653031" y="58840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225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1967481" y="58840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225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3281931" y="58840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9"/>
  <sheetViews>
    <sheetView tabSelected="1" view="pageBreakPreview" topLeftCell="A45" zoomScaleNormal="100" zoomScaleSheetLayoutView="100" workbookViewId="0">
      <selection activeCell="C286" sqref="C286"/>
    </sheetView>
  </sheetViews>
  <sheetFormatPr defaultRowHeight="15" x14ac:dyDescent="0.25"/>
  <cols>
    <col min="1" max="1" width="59.42578125" customWidth="1"/>
    <col min="2" max="2" width="20.28515625" customWidth="1"/>
    <col min="3" max="3" width="12.85546875" customWidth="1"/>
    <col min="4" max="4" width="13.42578125" customWidth="1"/>
    <col min="5" max="5" width="12.5703125" customWidth="1"/>
    <col min="6" max="6" width="13.42578125" customWidth="1"/>
    <col min="7" max="7" width="12.28515625" customWidth="1"/>
    <col min="8" max="8" width="13.5703125" bestFit="1" customWidth="1"/>
    <col min="9" max="9" width="12.140625" customWidth="1"/>
    <col min="10" max="10" width="17.140625" customWidth="1"/>
  </cols>
  <sheetData>
    <row r="1" spans="1:10" ht="18.75" customHeight="1" x14ac:dyDescent="0.25">
      <c r="A1" s="117" t="s">
        <v>72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8.75" x14ac:dyDescent="0.3">
      <c r="A2" s="120" t="s">
        <v>0</v>
      </c>
      <c r="B2" s="121"/>
      <c r="C2" s="121"/>
      <c r="D2" s="121"/>
      <c r="E2" s="121"/>
      <c r="F2" s="121"/>
      <c r="G2" s="121"/>
      <c r="H2" s="121"/>
      <c r="I2" s="121"/>
      <c r="J2" s="1"/>
    </row>
    <row r="3" spans="1:10" ht="18.75" x14ac:dyDescent="0.3">
      <c r="A3" s="122" t="s">
        <v>77</v>
      </c>
      <c r="B3" s="122"/>
      <c r="C3" s="122"/>
      <c r="D3" s="122"/>
      <c r="E3" s="122"/>
      <c r="F3" s="122"/>
      <c r="G3" s="122"/>
      <c r="H3" s="122"/>
      <c r="I3" s="122"/>
      <c r="J3" s="2"/>
    </row>
    <row r="4" spans="1:10" ht="18.75" x14ac:dyDescent="0.3">
      <c r="A4" s="3"/>
      <c r="B4" s="4"/>
      <c r="C4" s="3"/>
      <c r="D4" s="4"/>
      <c r="E4" s="3"/>
      <c r="F4" s="4"/>
      <c r="G4" s="3"/>
      <c r="H4" s="5"/>
      <c r="I4" s="5"/>
      <c r="J4" s="2"/>
    </row>
    <row r="5" spans="1:10" x14ac:dyDescent="0.25">
      <c r="A5" s="4"/>
      <c r="B5" s="3"/>
      <c r="C5" s="4"/>
      <c r="D5" s="3"/>
      <c r="E5" s="4"/>
      <c r="F5" s="3"/>
      <c r="G5" s="4"/>
      <c r="H5" s="4"/>
      <c r="I5" s="3"/>
      <c r="J5" s="4"/>
    </row>
    <row r="6" spans="1:10" ht="20.25" x14ac:dyDescent="0.3">
      <c r="A6" s="3"/>
      <c r="B6" s="6" t="s">
        <v>1</v>
      </c>
      <c r="C6" s="3"/>
      <c r="D6" s="4"/>
      <c r="E6" s="3"/>
      <c r="F6" s="4"/>
      <c r="G6" s="3"/>
      <c r="H6" s="4"/>
      <c r="I6" s="3"/>
      <c r="J6" s="4"/>
    </row>
    <row r="7" spans="1:10" ht="20.25" customHeight="1" x14ac:dyDescent="0.3">
      <c r="A7" s="7" t="s">
        <v>2</v>
      </c>
      <c r="B7" s="123" t="s">
        <v>3</v>
      </c>
      <c r="C7" s="123"/>
      <c r="D7" s="123"/>
      <c r="E7" s="123"/>
      <c r="F7" s="123"/>
      <c r="G7" s="123"/>
      <c r="H7" s="123"/>
      <c r="I7" s="123"/>
      <c r="J7" s="123"/>
    </row>
    <row r="8" spans="1:10" ht="20.25" customHeight="1" x14ac:dyDescent="0.3">
      <c r="A8" s="8" t="s">
        <v>4</v>
      </c>
      <c r="B8" s="119" t="s">
        <v>5</v>
      </c>
      <c r="C8" s="119"/>
      <c r="D8" s="119"/>
      <c r="E8" s="119"/>
      <c r="F8" s="119"/>
      <c r="G8" s="119"/>
      <c r="H8" s="119"/>
      <c r="I8" s="119"/>
      <c r="J8" s="119"/>
    </row>
    <row r="9" spans="1:10" ht="20.25" customHeight="1" x14ac:dyDescent="0.3">
      <c r="A9" s="8" t="s">
        <v>6</v>
      </c>
      <c r="B9" s="119" t="s">
        <v>7</v>
      </c>
      <c r="C9" s="119"/>
      <c r="D9" s="119"/>
      <c r="E9" s="119"/>
      <c r="F9" s="119"/>
      <c r="G9" s="119"/>
      <c r="H9" s="119"/>
      <c r="I9" s="119"/>
      <c r="J9" s="119"/>
    </row>
    <row r="10" spans="1:10" ht="20.25" customHeight="1" x14ac:dyDescent="0.3">
      <c r="A10" s="7" t="s">
        <v>8</v>
      </c>
      <c r="B10" s="119" t="s">
        <v>9</v>
      </c>
      <c r="C10" s="119"/>
      <c r="D10" s="119"/>
      <c r="E10" s="119"/>
      <c r="F10" s="119"/>
      <c r="G10" s="119"/>
      <c r="H10" s="119"/>
      <c r="I10" s="119"/>
      <c r="J10" s="119"/>
    </row>
    <row r="11" spans="1:10" ht="20.25" customHeight="1" x14ac:dyDescent="0.3">
      <c r="A11" s="8" t="s">
        <v>10</v>
      </c>
      <c r="B11" s="119" t="s">
        <v>11</v>
      </c>
      <c r="C11" s="119"/>
      <c r="D11" s="119"/>
      <c r="E11" s="119"/>
      <c r="F11" s="119"/>
      <c r="G11" s="119"/>
      <c r="H11" s="119"/>
      <c r="I11" s="119"/>
      <c r="J11" s="119"/>
    </row>
    <row r="12" spans="1:10" x14ac:dyDescent="0.25">
      <c r="A12" s="9"/>
      <c r="B12" s="9"/>
      <c r="C12" s="9"/>
      <c r="D12" s="9"/>
      <c r="E12" s="9"/>
      <c r="F12" s="9"/>
      <c r="G12" s="9"/>
      <c r="H12" s="9"/>
      <c r="I12" s="9"/>
      <c r="J12" s="10"/>
    </row>
    <row r="13" spans="1:10" ht="19.5" customHeight="1" x14ac:dyDescent="0.25">
      <c r="A13" s="11"/>
      <c r="B13" s="11"/>
      <c r="C13" s="11"/>
      <c r="D13" s="11"/>
      <c r="E13" s="11"/>
      <c r="F13" s="11"/>
      <c r="G13" s="12"/>
      <c r="H13" s="13"/>
      <c r="I13" s="116" t="s">
        <v>2</v>
      </c>
      <c r="J13" s="116"/>
    </row>
    <row r="14" spans="1:10" ht="19.5" x14ac:dyDescent="0.25">
      <c r="A14" s="108" t="s">
        <v>1</v>
      </c>
      <c r="B14" s="108"/>
      <c r="C14" s="108"/>
      <c r="D14" s="108"/>
      <c r="E14" s="108"/>
      <c r="F14" s="108"/>
      <c r="G14" s="108"/>
      <c r="H14" s="108"/>
      <c r="I14" s="108"/>
      <c r="J14" s="108"/>
    </row>
    <row r="15" spans="1:10" ht="19.5" x14ac:dyDescent="0.3">
      <c r="A15" s="111" t="s">
        <v>3</v>
      </c>
      <c r="B15" s="111"/>
      <c r="C15" s="111"/>
      <c r="D15" s="111"/>
      <c r="E15" s="111"/>
      <c r="F15" s="111"/>
      <c r="G15" s="111"/>
      <c r="H15" s="111"/>
      <c r="I15" s="111"/>
      <c r="J15" s="111"/>
    </row>
    <row r="16" spans="1:10" ht="15.75" x14ac:dyDescent="0.25">
      <c r="A16" s="112" t="s">
        <v>12</v>
      </c>
      <c r="B16" s="114" t="s">
        <v>13</v>
      </c>
      <c r="C16" s="14">
        <v>2020</v>
      </c>
      <c r="D16" s="14">
        <v>2021</v>
      </c>
      <c r="E16" s="14">
        <v>2022</v>
      </c>
      <c r="F16" s="14">
        <v>2023</v>
      </c>
      <c r="G16" s="14">
        <v>2024</v>
      </c>
      <c r="H16" s="14">
        <v>2025</v>
      </c>
      <c r="I16" s="14">
        <v>2026</v>
      </c>
      <c r="J16" s="107" t="s">
        <v>81</v>
      </c>
    </row>
    <row r="17" spans="1:10" ht="15.75" x14ac:dyDescent="0.25">
      <c r="A17" s="113"/>
      <c r="B17" s="115"/>
      <c r="C17" s="14" t="s">
        <v>14</v>
      </c>
      <c r="D17" s="14" t="s">
        <v>14</v>
      </c>
      <c r="E17" s="14" t="s">
        <v>14</v>
      </c>
      <c r="F17" s="14" t="s">
        <v>15</v>
      </c>
      <c r="G17" s="15" t="s">
        <v>16</v>
      </c>
      <c r="H17" s="15" t="s">
        <v>16</v>
      </c>
      <c r="I17" s="15" t="s">
        <v>16</v>
      </c>
      <c r="J17" s="107"/>
    </row>
    <row r="18" spans="1:10" ht="15.75" x14ac:dyDescent="0.25">
      <c r="A18" s="16" t="s">
        <v>17</v>
      </c>
      <c r="B18" s="17" t="s">
        <v>18</v>
      </c>
      <c r="C18" s="18">
        <v>30792.400000000001</v>
      </c>
      <c r="D18" s="18">
        <v>30835</v>
      </c>
      <c r="E18" s="18">
        <v>20614.5</v>
      </c>
      <c r="F18" s="18">
        <v>22010</v>
      </c>
      <c r="G18" s="18">
        <v>22375</v>
      </c>
      <c r="H18" s="18">
        <v>22591</v>
      </c>
      <c r="I18" s="18">
        <v>22754</v>
      </c>
      <c r="J18" s="19" t="s">
        <v>19</v>
      </c>
    </row>
    <row r="19" spans="1:10" ht="15.75" x14ac:dyDescent="0.25">
      <c r="A19" s="20" t="s">
        <v>20</v>
      </c>
      <c r="B19" s="21" t="s">
        <v>21</v>
      </c>
      <c r="C19" s="22">
        <v>108.8</v>
      </c>
      <c r="D19" s="23">
        <f>ROUND(IF(C18,D18/C18*100,0),1)</f>
        <v>100.1</v>
      </c>
      <c r="E19" s="23">
        <f t="shared" ref="E19:F19" si="0">ROUND(IF(D18,E18/D18*100,0),1)</f>
        <v>66.900000000000006</v>
      </c>
      <c r="F19" s="23">
        <f t="shared" si="0"/>
        <v>106.8</v>
      </c>
      <c r="G19" s="23">
        <f>ROUND(IF(F18,G18/F18*100,0),1)</f>
        <v>101.7</v>
      </c>
      <c r="H19" s="23">
        <f t="shared" ref="H19" si="1">ROUND(IF(G18,H18/G18*100,0),1)</f>
        <v>101</v>
      </c>
      <c r="I19" s="23">
        <f>ROUND(IF(H18,I18/H18*100,0),1)</f>
        <v>100.7</v>
      </c>
      <c r="J19" s="24">
        <f>ROUND(IF(C18,I18/C18*100,0),1)</f>
        <v>73.900000000000006</v>
      </c>
    </row>
    <row r="20" spans="1:10" ht="15.75" x14ac:dyDescent="0.25">
      <c r="A20" s="25" t="s">
        <v>22</v>
      </c>
      <c r="B20" s="17" t="s">
        <v>18</v>
      </c>
      <c r="C20" s="18">
        <v>1577.2</v>
      </c>
      <c r="D20" s="18">
        <v>1500</v>
      </c>
      <c r="E20" s="18">
        <v>4958.8</v>
      </c>
      <c r="F20" s="18">
        <v>3426</v>
      </c>
      <c r="G20" s="18">
        <v>3431</v>
      </c>
      <c r="H20" s="18">
        <v>3438</v>
      </c>
      <c r="I20" s="18">
        <v>3452</v>
      </c>
      <c r="J20" s="19" t="s">
        <v>19</v>
      </c>
    </row>
    <row r="21" spans="1:10" ht="15.75" x14ac:dyDescent="0.25">
      <c r="A21" s="20" t="s">
        <v>20</v>
      </c>
      <c r="B21" s="21" t="s">
        <v>21</v>
      </c>
      <c r="C21" s="22">
        <v>74.7</v>
      </c>
      <c r="D21" s="23">
        <f>ROUND(IF(C20,D20/C20*100,0),1)</f>
        <v>95.1</v>
      </c>
      <c r="E21" s="23">
        <f t="shared" ref="E21:I21" si="2">ROUND(IF(D20,E20/D20*100,0),1)</f>
        <v>330.6</v>
      </c>
      <c r="F21" s="23">
        <f t="shared" si="2"/>
        <v>69.099999999999994</v>
      </c>
      <c r="G21" s="23">
        <f t="shared" si="2"/>
        <v>100.1</v>
      </c>
      <c r="H21" s="23">
        <f t="shared" si="2"/>
        <v>100.2</v>
      </c>
      <c r="I21" s="23">
        <f t="shared" si="2"/>
        <v>100.4</v>
      </c>
      <c r="J21" s="24">
        <f>ROUND(IF(C20,I20/C20*100,0),1)</f>
        <v>218.9</v>
      </c>
    </row>
    <row r="22" spans="1:10" ht="15.75" x14ac:dyDescent="0.25">
      <c r="A22" s="25" t="s">
        <v>73</v>
      </c>
      <c r="B22" s="17" t="s">
        <v>18</v>
      </c>
      <c r="C22" s="18"/>
      <c r="D22" s="18"/>
      <c r="E22" s="18"/>
      <c r="F22" s="18"/>
      <c r="G22" s="18"/>
      <c r="H22" s="18"/>
      <c r="I22" s="18"/>
      <c r="J22" s="19" t="s">
        <v>19</v>
      </c>
    </row>
    <row r="23" spans="1:10" ht="15.75" x14ac:dyDescent="0.25">
      <c r="A23" s="20" t="s">
        <v>20</v>
      </c>
      <c r="B23" s="21" t="s">
        <v>21</v>
      </c>
      <c r="C23" s="22"/>
      <c r="D23" s="23">
        <f>ROUND(IF(C22,D22/C22*100,0),1)</f>
        <v>0</v>
      </c>
      <c r="E23" s="23">
        <f t="shared" ref="E23:I23" si="3">ROUND(IF(D22,E22/D22*100,0),1)</f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4">
        <f>ROUND(IF(C22,I22/C22*100,0),1)</f>
        <v>0</v>
      </c>
    </row>
    <row r="24" spans="1:10" ht="15.75" x14ac:dyDescent="0.25">
      <c r="A24" s="25" t="s">
        <v>74</v>
      </c>
      <c r="B24" s="17" t="s">
        <v>18</v>
      </c>
      <c r="C24" s="18"/>
      <c r="D24" s="18"/>
      <c r="E24" s="18"/>
      <c r="F24" s="18"/>
      <c r="G24" s="18"/>
      <c r="H24" s="18"/>
      <c r="I24" s="18"/>
      <c r="J24" s="19" t="s">
        <v>19</v>
      </c>
    </row>
    <row r="25" spans="1:10" ht="15.75" x14ac:dyDescent="0.25">
      <c r="A25" s="20" t="s">
        <v>20</v>
      </c>
      <c r="B25" s="21" t="s">
        <v>21</v>
      </c>
      <c r="C25" s="22"/>
      <c r="D25" s="23">
        <f>ROUND(IF(C24,D24/C24*100,0),1)</f>
        <v>0</v>
      </c>
      <c r="E25" s="23">
        <f t="shared" ref="E25:I25" si="4">ROUND(IF(D24,E24/D24*100,0),1)</f>
        <v>0</v>
      </c>
      <c r="F25" s="23">
        <f t="shared" si="4"/>
        <v>0</v>
      </c>
      <c r="G25" s="23">
        <f t="shared" si="4"/>
        <v>0</v>
      </c>
      <c r="H25" s="23">
        <f t="shared" si="4"/>
        <v>0</v>
      </c>
      <c r="I25" s="23">
        <f t="shared" si="4"/>
        <v>0</v>
      </c>
      <c r="J25" s="24">
        <f>ROUND(IF(C24,I24/C24*100,0),1)</f>
        <v>0</v>
      </c>
    </row>
    <row r="26" spans="1:10" ht="15.75" x14ac:dyDescent="0.25">
      <c r="A26" s="16" t="s">
        <v>23</v>
      </c>
      <c r="B26" s="17" t="s">
        <v>18</v>
      </c>
      <c r="C26" s="18">
        <v>1000.1</v>
      </c>
      <c r="D26" s="18">
        <v>1207.9000000000001</v>
      </c>
      <c r="E26" s="18">
        <v>954.7</v>
      </c>
      <c r="F26" s="18">
        <v>1032</v>
      </c>
      <c r="G26" s="18">
        <v>1065</v>
      </c>
      <c r="H26" s="18">
        <v>1080</v>
      </c>
      <c r="I26" s="18">
        <v>1097</v>
      </c>
      <c r="J26" s="19" t="s">
        <v>19</v>
      </c>
    </row>
    <row r="27" spans="1:10" ht="15.75" x14ac:dyDescent="0.25">
      <c r="A27" s="20" t="s">
        <v>20</v>
      </c>
      <c r="B27" s="21" t="s">
        <v>21</v>
      </c>
      <c r="C27" s="22">
        <v>53.3</v>
      </c>
      <c r="D27" s="23">
        <f>ROUND(IF(C26,D26/C26*100,0),1)</f>
        <v>120.8</v>
      </c>
      <c r="E27" s="23">
        <f t="shared" ref="E27:I27" si="5">ROUND(IF(D26,E26/D26*100,0),1)</f>
        <v>79</v>
      </c>
      <c r="F27" s="23">
        <f t="shared" si="5"/>
        <v>108.1</v>
      </c>
      <c r="G27" s="23">
        <f t="shared" si="5"/>
        <v>103.2</v>
      </c>
      <c r="H27" s="23">
        <f t="shared" si="5"/>
        <v>101.4</v>
      </c>
      <c r="I27" s="23">
        <f t="shared" si="5"/>
        <v>101.6</v>
      </c>
      <c r="J27" s="24">
        <f>ROUND(IF(C26,I26/C26*100,0),1)</f>
        <v>109.7</v>
      </c>
    </row>
    <row r="28" spans="1:10" ht="15.75" x14ac:dyDescent="0.25">
      <c r="A28" s="16" t="s">
        <v>24</v>
      </c>
      <c r="B28" s="17" t="s">
        <v>18</v>
      </c>
      <c r="C28" s="18">
        <v>764.1</v>
      </c>
      <c r="D28" s="18">
        <v>842.5</v>
      </c>
      <c r="E28" s="18">
        <v>740</v>
      </c>
      <c r="F28" s="18">
        <v>156</v>
      </c>
      <c r="G28" s="18">
        <v>160</v>
      </c>
      <c r="H28" s="18">
        <v>165</v>
      </c>
      <c r="I28" s="18">
        <v>172</v>
      </c>
      <c r="J28" s="19" t="s">
        <v>19</v>
      </c>
    </row>
    <row r="29" spans="1:10" ht="15.75" x14ac:dyDescent="0.25">
      <c r="A29" s="20" t="s">
        <v>20</v>
      </c>
      <c r="B29" s="21" t="s">
        <v>21</v>
      </c>
      <c r="C29" s="22">
        <v>64.8</v>
      </c>
      <c r="D29" s="23">
        <f>ROUND(IF(C28,D28/C28*100,0),1)</f>
        <v>110.3</v>
      </c>
      <c r="E29" s="23">
        <f t="shared" ref="E29:I29" si="6">ROUND(IF(D28,E28/D28*100,0),1)</f>
        <v>87.8</v>
      </c>
      <c r="F29" s="23">
        <f t="shared" si="6"/>
        <v>21.1</v>
      </c>
      <c r="G29" s="23">
        <f t="shared" si="6"/>
        <v>102.6</v>
      </c>
      <c r="H29" s="23">
        <f t="shared" si="6"/>
        <v>103.1</v>
      </c>
      <c r="I29" s="23">
        <f t="shared" si="6"/>
        <v>104.2</v>
      </c>
      <c r="J29" s="24">
        <f>ROUND(IF(C28,I28/C28*100,0),1)</f>
        <v>22.5</v>
      </c>
    </row>
    <row r="30" spans="1:10" ht="15.75" x14ac:dyDescent="0.25">
      <c r="A30" s="16" t="s">
        <v>25</v>
      </c>
      <c r="B30" s="17" t="s">
        <v>18</v>
      </c>
      <c r="C30" s="18"/>
      <c r="D30" s="18"/>
      <c r="E30" s="18"/>
      <c r="F30" s="18"/>
      <c r="G30" s="18"/>
      <c r="H30" s="18"/>
      <c r="I30" s="18"/>
      <c r="J30" s="19" t="s">
        <v>19</v>
      </c>
    </row>
    <row r="31" spans="1:10" ht="15.75" x14ac:dyDescent="0.25">
      <c r="A31" s="20" t="s">
        <v>20</v>
      </c>
      <c r="B31" s="21" t="s">
        <v>21</v>
      </c>
      <c r="C31" s="22"/>
      <c r="D31" s="23">
        <f>ROUND(IF(C30,D30/C30*100,0),1)</f>
        <v>0</v>
      </c>
      <c r="E31" s="23">
        <f t="shared" ref="E31:I31" si="7">ROUND(IF(D30,E30/D30*100,0),1)</f>
        <v>0</v>
      </c>
      <c r="F31" s="23">
        <f t="shared" si="7"/>
        <v>0</v>
      </c>
      <c r="G31" s="23">
        <f t="shared" si="7"/>
        <v>0</v>
      </c>
      <c r="H31" s="23">
        <f t="shared" si="7"/>
        <v>0</v>
      </c>
      <c r="I31" s="23">
        <f t="shared" si="7"/>
        <v>0</v>
      </c>
      <c r="J31" s="24">
        <f>ROUND(IF(C30,I30/C30*100,0),1)</f>
        <v>0</v>
      </c>
    </row>
    <row r="32" spans="1:10" ht="15.75" x14ac:dyDescent="0.25">
      <c r="A32" s="16" t="s">
        <v>26</v>
      </c>
      <c r="B32" s="17" t="s">
        <v>18</v>
      </c>
      <c r="C32" s="18"/>
      <c r="D32" s="18"/>
      <c r="E32" s="18"/>
      <c r="F32" s="18"/>
      <c r="G32" s="18"/>
      <c r="H32" s="18"/>
      <c r="I32" s="18"/>
      <c r="J32" s="19" t="s">
        <v>19</v>
      </c>
    </row>
    <row r="33" spans="1:10" ht="15.75" x14ac:dyDescent="0.25">
      <c r="A33" s="20" t="s">
        <v>20</v>
      </c>
      <c r="B33" s="21" t="s">
        <v>21</v>
      </c>
      <c r="C33" s="22"/>
      <c r="D33" s="23">
        <f>ROUND(IF(C32,D32/C32*100,0),1)</f>
        <v>0</v>
      </c>
      <c r="E33" s="23">
        <f t="shared" ref="E33:I33" si="8">ROUND(IF(D32,E32/D32*100,0),1)</f>
        <v>0</v>
      </c>
      <c r="F33" s="23">
        <f t="shared" si="8"/>
        <v>0</v>
      </c>
      <c r="G33" s="23">
        <f t="shared" si="8"/>
        <v>0</v>
      </c>
      <c r="H33" s="23">
        <f t="shared" si="8"/>
        <v>0</v>
      </c>
      <c r="I33" s="23">
        <f t="shared" si="8"/>
        <v>0</v>
      </c>
      <c r="J33" s="24">
        <f>ROUND(IF(C32,I32/C32*100,0),1)</f>
        <v>0</v>
      </c>
    </row>
    <row r="34" spans="1:10" ht="31.5" x14ac:dyDescent="0.25">
      <c r="A34" s="25" t="s">
        <v>27</v>
      </c>
      <c r="B34" s="17" t="s">
        <v>18</v>
      </c>
      <c r="C34" s="18">
        <v>212</v>
      </c>
      <c r="D34" s="18">
        <v>276.3</v>
      </c>
      <c r="E34" s="18">
        <v>145.9</v>
      </c>
      <c r="F34" s="18">
        <v>162</v>
      </c>
      <c r="G34" s="18">
        <v>178</v>
      </c>
      <c r="H34" s="18">
        <v>196</v>
      </c>
      <c r="I34" s="18">
        <v>214.2</v>
      </c>
      <c r="J34" s="19" t="s">
        <v>19</v>
      </c>
    </row>
    <row r="35" spans="1:10" ht="15.75" x14ac:dyDescent="0.25">
      <c r="A35" s="20" t="s">
        <v>20</v>
      </c>
      <c r="B35" s="21" t="s">
        <v>21</v>
      </c>
      <c r="C35" s="22">
        <v>154.5</v>
      </c>
      <c r="D35" s="23">
        <f>ROUND(IF(C34,D34/C34*100,0),1)</f>
        <v>130.30000000000001</v>
      </c>
      <c r="E35" s="23">
        <f t="shared" ref="E35:H35" si="9">ROUND(IF(D34,E34/D34*100,0),1)</f>
        <v>52.8</v>
      </c>
      <c r="F35" s="23">
        <f t="shared" si="9"/>
        <v>111</v>
      </c>
      <c r="G35" s="23">
        <f t="shared" si="9"/>
        <v>109.9</v>
      </c>
      <c r="H35" s="23">
        <f t="shared" si="9"/>
        <v>110.1</v>
      </c>
      <c r="I35" s="23">
        <f>ROUND(IF(H34,I34/H34*100,0),1)</f>
        <v>109.3</v>
      </c>
      <c r="J35" s="24">
        <f>ROUND(IF(C34,I34/C34*100,0),1)</f>
        <v>101</v>
      </c>
    </row>
    <row r="36" spans="1:10" ht="15.75" x14ac:dyDescent="0.25">
      <c r="A36" s="16" t="s">
        <v>28</v>
      </c>
      <c r="B36" s="17" t="s">
        <v>18</v>
      </c>
      <c r="C36" s="18"/>
      <c r="D36" s="18"/>
      <c r="E36" s="18"/>
      <c r="F36" s="18"/>
      <c r="G36" s="18"/>
      <c r="H36" s="18"/>
      <c r="I36" s="18"/>
      <c r="J36" s="19" t="s">
        <v>19</v>
      </c>
    </row>
    <row r="37" spans="1:10" ht="15.75" x14ac:dyDescent="0.25">
      <c r="A37" s="20" t="s">
        <v>20</v>
      </c>
      <c r="B37" s="21" t="s">
        <v>21</v>
      </c>
      <c r="C37" s="22"/>
      <c r="D37" s="23">
        <f>ROUND(IF(C36,D36/C36*100,0),1)</f>
        <v>0</v>
      </c>
      <c r="E37" s="23">
        <f t="shared" ref="E37:I37" si="10">ROUND(IF(D36,E36/D36*100,0),1)</f>
        <v>0</v>
      </c>
      <c r="F37" s="23">
        <f t="shared" si="10"/>
        <v>0</v>
      </c>
      <c r="G37" s="23">
        <f t="shared" si="10"/>
        <v>0</v>
      </c>
      <c r="H37" s="23">
        <f t="shared" si="10"/>
        <v>0</v>
      </c>
      <c r="I37" s="23">
        <f t="shared" si="10"/>
        <v>0</v>
      </c>
      <c r="J37" s="24">
        <f>ROUND(IF(C36,I36/C36*100,0),1)</f>
        <v>0</v>
      </c>
    </row>
    <row r="38" spans="1:10" ht="15.75" x14ac:dyDescent="0.25">
      <c r="A38" s="16" t="s">
        <v>29</v>
      </c>
      <c r="B38" s="17" t="s">
        <v>30</v>
      </c>
      <c r="C38" s="18"/>
      <c r="D38" s="18"/>
      <c r="E38" s="18"/>
      <c r="F38" s="18"/>
      <c r="G38" s="18"/>
      <c r="H38" s="18"/>
      <c r="I38" s="18"/>
      <c r="J38" s="19" t="s">
        <v>19</v>
      </c>
    </row>
    <row r="39" spans="1:10" ht="15.75" x14ac:dyDescent="0.25">
      <c r="A39" s="20" t="s">
        <v>20</v>
      </c>
      <c r="B39" s="21" t="s">
        <v>21</v>
      </c>
      <c r="C39" s="22"/>
      <c r="D39" s="23">
        <f>ROUND(IF(C38,D38/C38*100,0),1)</f>
        <v>0</v>
      </c>
      <c r="E39" s="23">
        <f t="shared" ref="E39:I39" si="11">ROUND(IF(D38,E38/D38*100,0),1)</f>
        <v>0</v>
      </c>
      <c r="F39" s="23">
        <f t="shared" si="11"/>
        <v>0</v>
      </c>
      <c r="G39" s="23">
        <f t="shared" si="11"/>
        <v>0</v>
      </c>
      <c r="H39" s="23">
        <f t="shared" si="11"/>
        <v>0</v>
      </c>
      <c r="I39" s="23">
        <f t="shared" si="11"/>
        <v>0</v>
      </c>
      <c r="J39" s="24">
        <f>ROUND(IF(C38,I38/C38*100,0),1)</f>
        <v>0</v>
      </c>
    </row>
    <row r="40" spans="1:10" ht="15.75" x14ac:dyDescent="0.25">
      <c r="A40" s="16" t="s">
        <v>31</v>
      </c>
      <c r="B40" s="17" t="s">
        <v>32</v>
      </c>
      <c r="C40" s="18">
        <v>43</v>
      </c>
      <c r="D40" s="18">
        <v>44</v>
      </c>
      <c r="E40" s="18">
        <v>38</v>
      </c>
      <c r="F40" s="18">
        <v>40.299999999999997</v>
      </c>
      <c r="G40" s="18">
        <v>42.5</v>
      </c>
      <c r="H40" s="18">
        <v>42.8</v>
      </c>
      <c r="I40" s="18">
        <v>43</v>
      </c>
      <c r="J40" s="19" t="s">
        <v>19</v>
      </c>
    </row>
    <row r="41" spans="1:10" ht="15.75" x14ac:dyDescent="0.25">
      <c r="A41" s="20" t="s">
        <v>20</v>
      </c>
      <c r="B41" s="21" t="s">
        <v>21</v>
      </c>
      <c r="C41" s="22">
        <v>0</v>
      </c>
      <c r="D41" s="23">
        <f>ROUND(IF(C40,D40/C40*100,0),1)</f>
        <v>102.3</v>
      </c>
      <c r="E41" s="23">
        <f t="shared" ref="E41:I41" si="12">ROUND(IF(D40,E40/D40*100,0),1)</f>
        <v>86.4</v>
      </c>
      <c r="F41" s="23">
        <f t="shared" si="12"/>
        <v>106.1</v>
      </c>
      <c r="G41" s="23">
        <f t="shared" si="12"/>
        <v>105.5</v>
      </c>
      <c r="H41" s="23">
        <f t="shared" si="12"/>
        <v>100.7</v>
      </c>
      <c r="I41" s="23">
        <f t="shared" si="12"/>
        <v>100.5</v>
      </c>
      <c r="J41" s="24">
        <f>ROUND(IF(C40,I40/C40*100,0),1)</f>
        <v>100</v>
      </c>
    </row>
    <row r="42" spans="1:10" ht="15.75" x14ac:dyDescent="0.25">
      <c r="A42" s="25" t="s">
        <v>33</v>
      </c>
      <c r="B42" s="17" t="s">
        <v>34</v>
      </c>
      <c r="C42" s="18">
        <v>8390</v>
      </c>
      <c r="D42" s="18">
        <v>8406</v>
      </c>
      <c r="E42" s="18">
        <v>8514</v>
      </c>
      <c r="F42" s="18">
        <v>8614</v>
      </c>
      <c r="G42" s="18">
        <v>8722.4</v>
      </c>
      <c r="H42" s="18">
        <v>8836.7000000000007</v>
      </c>
      <c r="I42" s="18">
        <v>8960.2000000000007</v>
      </c>
      <c r="J42" s="19" t="s">
        <v>19</v>
      </c>
    </row>
    <row r="43" spans="1:10" ht="15.75" x14ac:dyDescent="0.25">
      <c r="A43" s="20" t="s">
        <v>20</v>
      </c>
      <c r="B43" s="21" t="s">
        <v>21</v>
      </c>
      <c r="C43" s="22">
        <v>100.1</v>
      </c>
      <c r="D43" s="23">
        <f>ROUND(IF(C42,D42/C42*100,0),1)</f>
        <v>100.2</v>
      </c>
      <c r="E43" s="23">
        <f t="shared" ref="E43:G43" si="13">ROUND(IF(D42,E42/D42*100,0),1)</f>
        <v>101.3</v>
      </c>
      <c r="F43" s="23">
        <f t="shared" si="13"/>
        <v>101.2</v>
      </c>
      <c r="G43" s="23">
        <f t="shared" si="13"/>
        <v>101.3</v>
      </c>
      <c r="H43" s="23">
        <f>ROUND(IF(G42,H42/G42*100,0),1)</f>
        <v>101.3</v>
      </c>
      <c r="I43" s="23">
        <f>ROUND(IF(H42,I42/H42*100,0),1)</f>
        <v>101.4</v>
      </c>
      <c r="J43" s="24">
        <f>ROUND(IF(C42,I42/C42*100,0),1)</f>
        <v>106.8</v>
      </c>
    </row>
    <row r="44" spans="1:10" ht="15.75" x14ac:dyDescent="0.25">
      <c r="A44" s="26"/>
      <c r="B44" s="27"/>
      <c r="C44" s="28"/>
      <c r="D44" s="28"/>
      <c r="E44" s="28"/>
      <c r="F44" s="28"/>
      <c r="G44" s="28"/>
      <c r="H44" s="28"/>
      <c r="I44" s="28"/>
      <c r="J44" s="29"/>
    </row>
    <row r="45" spans="1:10" ht="15.75" x14ac:dyDescent="0.25">
      <c r="A45" s="26"/>
      <c r="B45" s="27"/>
      <c r="C45" s="28"/>
      <c r="D45" s="28"/>
      <c r="E45" s="28"/>
      <c r="F45" s="28"/>
      <c r="G45" s="28"/>
      <c r="H45" s="28"/>
      <c r="I45" s="116" t="s">
        <v>4</v>
      </c>
      <c r="J45" s="116"/>
    </row>
    <row r="46" spans="1:10" ht="19.5" x14ac:dyDescent="0.25">
      <c r="A46" s="108" t="s">
        <v>1</v>
      </c>
      <c r="B46" s="108"/>
      <c r="C46" s="108"/>
      <c r="D46" s="108"/>
      <c r="E46" s="108"/>
      <c r="F46" s="108"/>
      <c r="G46" s="108"/>
      <c r="H46" s="108"/>
      <c r="I46" s="108"/>
      <c r="J46" s="108"/>
    </row>
    <row r="47" spans="1:10" ht="19.5" x14ac:dyDescent="0.3">
      <c r="A47" s="111" t="s">
        <v>5</v>
      </c>
      <c r="B47" s="111"/>
      <c r="C47" s="111"/>
      <c r="D47" s="111"/>
      <c r="E47" s="111"/>
      <c r="F47" s="111"/>
      <c r="G47" s="111"/>
      <c r="H47" s="111"/>
      <c r="I47" s="111"/>
      <c r="J47" s="111"/>
    </row>
    <row r="48" spans="1:10" ht="15.75" x14ac:dyDescent="0.25">
      <c r="A48" s="112" t="s">
        <v>12</v>
      </c>
      <c r="B48" s="114" t="s">
        <v>13</v>
      </c>
      <c r="C48" s="14">
        <v>2020</v>
      </c>
      <c r="D48" s="14">
        <v>2021</v>
      </c>
      <c r="E48" s="14">
        <v>2022</v>
      </c>
      <c r="F48" s="14">
        <v>2023</v>
      </c>
      <c r="G48" s="14">
        <v>2024</v>
      </c>
      <c r="H48" s="14">
        <v>2025</v>
      </c>
      <c r="I48" s="14">
        <v>2026</v>
      </c>
      <c r="J48" s="107" t="s">
        <v>81</v>
      </c>
    </row>
    <row r="49" spans="1:10" ht="15.75" x14ac:dyDescent="0.25">
      <c r="A49" s="113"/>
      <c r="B49" s="115"/>
      <c r="C49" s="14" t="s">
        <v>14</v>
      </c>
      <c r="D49" s="14" t="s">
        <v>14</v>
      </c>
      <c r="E49" s="14" t="s">
        <v>14</v>
      </c>
      <c r="F49" s="14" t="s">
        <v>15</v>
      </c>
      <c r="G49" s="15" t="s">
        <v>16</v>
      </c>
      <c r="H49" s="15" t="s">
        <v>16</v>
      </c>
      <c r="I49" s="15" t="s">
        <v>16</v>
      </c>
      <c r="J49" s="107"/>
    </row>
    <row r="50" spans="1:10" ht="15.75" x14ac:dyDescent="0.25">
      <c r="A50" s="16" t="s">
        <v>17</v>
      </c>
      <c r="B50" s="17" t="s">
        <v>18</v>
      </c>
      <c r="C50" s="18"/>
      <c r="D50" s="18"/>
      <c r="E50" s="18">
        <v>5431.1</v>
      </c>
      <c r="F50" s="18">
        <v>5540</v>
      </c>
      <c r="G50" s="18">
        <v>5650</v>
      </c>
      <c r="H50" s="18">
        <v>5680</v>
      </c>
      <c r="I50" s="18">
        <v>5700</v>
      </c>
      <c r="J50" s="19" t="s">
        <v>19</v>
      </c>
    </row>
    <row r="51" spans="1:10" ht="15.75" x14ac:dyDescent="0.25">
      <c r="A51" s="20" t="s">
        <v>20</v>
      </c>
      <c r="B51" s="21" t="s">
        <v>21</v>
      </c>
      <c r="C51" s="22"/>
      <c r="D51" s="23">
        <f>ROUND(IF(C50,D50/C50*100,0),1)</f>
        <v>0</v>
      </c>
      <c r="E51" s="23">
        <f t="shared" ref="E51:I51" si="14">ROUND(IF(D50,E50/D50*100,0),1)</f>
        <v>0</v>
      </c>
      <c r="F51" s="23">
        <f t="shared" si="14"/>
        <v>102</v>
      </c>
      <c r="G51" s="23">
        <f t="shared" si="14"/>
        <v>102</v>
      </c>
      <c r="H51" s="23">
        <f t="shared" si="14"/>
        <v>100.5</v>
      </c>
      <c r="I51" s="23">
        <f t="shared" si="14"/>
        <v>100.4</v>
      </c>
      <c r="J51" s="24">
        <f>ROUND(IF(C50,I50/C50*100,0),1)</f>
        <v>0</v>
      </c>
    </row>
    <row r="52" spans="1:10" ht="15.75" x14ac:dyDescent="0.25">
      <c r="A52" s="25" t="s">
        <v>22</v>
      </c>
      <c r="B52" s="17" t="s">
        <v>18</v>
      </c>
      <c r="C52" s="18"/>
      <c r="D52" s="18"/>
      <c r="E52" s="18">
        <v>1435.3</v>
      </c>
      <c r="F52" s="18">
        <v>1436</v>
      </c>
      <c r="G52" s="18">
        <v>1438</v>
      </c>
      <c r="H52" s="18">
        <v>1440</v>
      </c>
      <c r="I52" s="18">
        <v>1445</v>
      </c>
      <c r="J52" s="19" t="s">
        <v>19</v>
      </c>
    </row>
    <row r="53" spans="1:10" ht="15.75" x14ac:dyDescent="0.25">
      <c r="A53" s="20" t="s">
        <v>20</v>
      </c>
      <c r="B53" s="21" t="s">
        <v>21</v>
      </c>
      <c r="C53" s="22"/>
      <c r="D53" s="23">
        <f>ROUND(IF(C52,D52/C52*100,0),1)</f>
        <v>0</v>
      </c>
      <c r="E53" s="23">
        <f t="shared" ref="E53:I53" si="15">ROUND(IF(D52,E52/D52*100,0),1)</f>
        <v>0</v>
      </c>
      <c r="F53" s="23">
        <f t="shared" si="15"/>
        <v>100</v>
      </c>
      <c r="G53" s="23">
        <f t="shared" si="15"/>
        <v>100.1</v>
      </c>
      <c r="H53" s="23">
        <f t="shared" si="15"/>
        <v>100.1</v>
      </c>
      <c r="I53" s="23">
        <f t="shared" si="15"/>
        <v>100.3</v>
      </c>
      <c r="J53" s="24">
        <f>ROUND(IF(C52,I52/C52*100,0),1)</f>
        <v>0</v>
      </c>
    </row>
    <row r="54" spans="1:10" ht="15.75" x14ac:dyDescent="0.25">
      <c r="A54" s="25" t="s">
        <v>75</v>
      </c>
      <c r="B54" s="17" t="s">
        <v>18</v>
      </c>
      <c r="C54" s="18"/>
      <c r="D54" s="18"/>
      <c r="E54" s="18"/>
      <c r="F54" s="18"/>
      <c r="G54" s="18"/>
      <c r="H54" s="18"/>
      <c r="I54" s="18"/>
      <c r="J54" s="19" t="s">
        <v>19</v>
      </c>
    </row>
    <row r="55" spans="1:10" ht="15.75" x14ac:dyDescent="0.25">
      <c r="A55" s="20" t="s">
        <v>20</v>
      </c>
      <c r="B55" s="21" t="s">
        <v>21</v>
      </c>
      <c r="C55" s="22"/>
      <c r="D55" s="23">
        <f>ROUND(IF(C54,D54/C54*100,0),1)</f>
        <v>0</v>
      </c>
      <c r="E55" s="23">
        <f t="shared" ref="E55:I55" si="16">ROUND(IF(D54,E54/D54*100,0),1)</f>
        <v>0</v>
      </c>
      <c r="F55" s="23">
        <f t="shared" si="16"/>
        <v>0</v>
      </c>
      <c r="G55" s="23">
        <f t="shared" si="16"/>
        <v>0</v>
      </c>
      <c r="H55" s="23">
        <f t="shared" si="16"/>
        <v>0</v>
      </c>
      <c r="I55" s="23">
        <f t="shared" si="16"/>
        <v>0</v>
      </c>
      <c r="J55" s="24">
        <f>ROUND(IF(C54,I54/C54*100,0),1)</f>
        <v>0</v>
      </c>
    </row>
    <row r="56" spans="1:10" ht="18.75" customHeight="1" x14ac:dyDescent="0.25">
      <c r="A56" s="25" t="s">
        <v>35</v>
      </c>
      <c r="B56" s="17" t="s">
        <v>18</v>
      </c>
      <c r="C56" s="18"/>
      <c r="D56" s="18"/>
      <c r="E56" s="18"/>
      <c r="F56" s="18"/>
      <c r="G56" s="18"/>
      <c r="H56" s="18"/>
      <c r="I56" s="18"/>
      <c r="J56" s="19" t="s">
        <v>19</v>
      </c>
    </row>
    <row r="57" spans="1:10" ht="15.75" x14ac:dyDescent="0.25">
      <c r="A57" s="20" t="s">
        <v>20</v>
      </c>
      <c r="B57" s="21" t="s">
        <v>21</v>
      </c>
      <c r="C57" s="22"/>
      <c r="D57" s="23">
        <f>ROUND(IF(C56,D56/C56*100,0),1)</f>
        <v>0</v>
      </c>
      <c r="E57" s="23">
        <f t="shared" ref="E57:I57" si="17">ROUND(IF(D56,E56/D56*100,0),1)</f>
        <v>0</v>
      </c>
      <c r="F57" s="23">
        <f t="shared" si="17"/>
        <v>0</v>
      </c>
      <c r="G57" s="23">
        <f t="shared" si="17"/>
        <v>0</v>
      </c>
      <c r="H57" s="23">
        <f t="shared" si="17"/>
        <v>0</v>
      </c>
      <c r="I57" s="23">
        <f t="shared" si="17"/>
        <v>0</v>
      </c>
      <c r="J57" s="24">
        <f>ROUND(IF(C56,I56/C56*100,0),1)</f>
        <v>0</v>
      </c>
    </row>
    <row r="58" spans="1:10" ht="15.75" x14ac:dyDescent="0.25">
      <c r="A58" s="16" t="s">
        <v>23</v>
      </c>
      <c r="B58" s="17" t="s">
        <v>18</v>
      </c>
      <c r="C58" s="18"/>
      <c r="D58" s="18"/>
      <c r="E58" s="18"/>
      <c r="F58" s="18"/>
      <c r="G58" s="18"/>
      <c r="H58" s="18"/>
      <c r="I58" s="18"/>
      <c r="J58" s="19" t="s">
        <v>19</v>
      </c>
    </row>
    <row r="59" spans="1:10" ht="15.75" x14ac:dyDescent="0.25">
      <c r="A59" s="20" t="s">
        <v>20</v>
      </c>
      <c r="B59" s="21" t="s">
        <v>21</v>
      </c>
      <c r="C59" s="22"/>
      <c r="D59" s="23">
        <f>ROUND(IF(C58,D58/C58*100,0),1)</f>
        <v>0</v>
      </c>
      <c r="E59" s="23">
        <f t="shared" ref="E59:I59" si="18">ROUND(IF(D58,E58/D58*100,0),1)</f>
        <v>0</v>
      </c>
      <c r="F59" s="23">
        <f t="shared" si="18"/>
        <v>0</v>
      </c>
      <c r="G59" s="23">
        <f t="shared" si="18"/>
        <v>0</v>
      </c>
      <c r="H59" s="23">
        <f t="shared" si="18"/>
        <v>0</v>
      </c>
      <c r="I59" s="23">
        <f t="shared" si="18"/>
        <v>0</v>
      </c>
      <c r="J59" s="24">
        <f>ROUND(IF(C58,I58/C58*100,0),1)</f>
        <v>0</v>
      </c>
    </row>
    <row r="60" spans="1:10" ht="15.75" x14ac:dyDescent="0.25">
      <c r="A60" s="16" t="s">
        <v>24</v>
      </c>
      <c r="B60" s="17" t="s">
        <v>18</v>
      </c>
      <c r="C60" s="18"/>
      <c r="D60" s="18"/>
      <c r="E60" s="18"/>
      <c r="F60" s="18"/>
      <c r="G60" s="18"/>
      <c r="H60" s="18"/>
      <c r="I60" s="18"/>
      <c r="J60" s="19" t="s">
        <v>19</v>
      </c>
    </row>
    <row r="61" spans="1:10" ht="15.75" x14ac:dyDescent="0.25">
      <c r="A61" s="20" t="s">
        <v>20</v>
      </c>
      <c r="B61" s="21" t="s">
        <v>21</v>
      </c>
      <c r="C61" s="22"/>
      <c r="D61" s="23">
        <f>ROUND(IF(C60,D60/C60*100,0),1)</f>
        <v>0</v>
      </c>
      <c r="E61" s="23">
        <f t="shared" ref="E61:I61" si="19">ROUND(IF(D60,E60/D60*100,0),1)</f>
        <v>0</v>
      </c>
      <c r="F61" s="23">
        <f t="shared" si="19"/>
        <v>0</v>
      </c>
      <c r="G61" s="23">
        <f t="shared" si="19"/>
        <v>0</v>
      </c>
      <c r="H61" s="23">
        <f t="shared" si="19"/>
        <v>0</v>
      </c>
      <c r="I61" s="23">
        <f t="shared" si="19"/>
        <v>0</v>
      </c>
      <c r="J61" s="24">
        <f>ROUND(IF(C60,I60/C60*100,0),1)</f>
        <v>0</v>
      </c>
    </row>
    <row r="62" spans="1:10" ht="15.75" x14ac:dyDescent="0.25">
      <c r="A62" s="16" t="s">
        <v>25</v>
      </c>
      <c r="B62" s="17" t="s">
        <v>18</v>
      </c>
      <c r="C62" s="18"/>
      <c r="D62" s="18"/>
      <c r="E62" s="18"/>
      <c r="F62" s="18"/>
      <c r="G62" s="18"/>
      <c r="H62" s="18"/>
      <c r="I62" s="18"/>
      <c r="J62" s="19" t="s">
        <v>19</v>
      </c>
    </row>
    <row r="63" spans="1:10" ht="15.75" x14ac:dyDescent="0.25">
      <c r="A63" s="20" t="s">
        <v>20</v>
      </c>
      <c r="B63" s="21" t="s">
        <v>21</v>
      </c>
      <c r="C63" s="22"/>
      <c r="D63" s="23">
        <f>ROUND(IF(C62,D62/C62*100,0),1)</f>
        <v>0</v>
      </c>
      <c r="E63" s="23">
        <f t="shared" ref="E63:I63" si="20">ROUND(IF(D62,E62/D62*100,0),1)</f>
        <v>0</v>
      </c>
      <c r="F63" s="23">
        <f t="shared" si="20"/>
        <v>0</v>
      </c>
      <c r="G63" s="23">
        <f t="shared" si="20"/>
        <v>0</v>
      </c>
      <c r="H63" s="23">
        <f t="shared" si="20"/>
        <v>0</v>
      </c>
      <c r="I63" s="23">
        <f t="shared" si="20"/>
        <v>0</v>
      </c>
      <c r="J63" s="24">
        <f>ROUND(IF(C62,I62/C62*100,0),1)</f>
        <v>0</v>
      </c>
    </row>
    <row r="64" spans="1:10" ht="15.75" x14ac:dyDescent="0.25">
      <c r="A64" s="16" t="s">
        <v>26</v>
      </c>
      <c r="B64" s="17" t="s">
        <v>18</v>
      </c>
      <c r="C64" s="18"/>
      <c r="D64" s="18"/>
      <c r="E64" s="18"/>
      <c r="F64" s="18"/>
      <c r="G64" s="18"/>
      <c r="H64" s="18"/>
      <c r="I64" s="18"/>
      <c r="J64" s="19" t="s">
        <v>19</v>
      </c>
    </row>
    <row r="65" spans="1:10" ht="15.75" x14ac:dyDescent="0.25">
      <c r="A65" s="20" t="s">
        <v>20</v>
      </c>
      <c r="B65" s="21" t="s">
        <v>21</v>
      </c>
      <c r="C65" s="22"/>
      <c r="D65" s="23">
        <f>ROUND(IF(C64,D64/C64*100,0),1)</f>
        <v>0</v>
      </c>
      <c r="E65" s="23">
        <f t="shared" ref="E65:I65" si="21">ROUND(IF(D64,E64/D64*100,0),1)</f>
        <v>0</v>
      </c>
      <c r="F65" s="23">
        <f t="shared" si="21"/>
        <v>0</v>
      </c>
      <c r="G65" s="23">
        <f t="shared" si="21"/>
        <v>0</v>
      </c>
      <c r="H65" s="23">
        <f t="shared" si="21"/>
        <v>0</v>
      </c>
      <c r="I65" s="23">
        <f t="shared" si="21"/>
        <v>0</v>
      </c>
      <c r="J65" s="24">
        <f>ROUND(IF(C64,I64/C64*100,0),1)</f>
        <v>0</v>
      </c>
    </row>
    <row r="66" spans="1:10" ht="31.5" customHeight="1" x14ac:dyDescent="0.25">
      <c r="A66" s="25" t="s">
        <v>27</v>
      </c>
      <c r="B66" s="17" t="s">
        <v>18</v>
      </c>
      <c r="C66" s="18"/>
      <c r="D66" s="18"/>
      <c r="E66" s="18"/>
      <c r="F66" s="18"/>
      <c r="G66" s="18"/>
      <c r="H66" s="18"/>
      <c r="I66" s="18"/>
      <c r="J66" s="19" t="s">
        <v>19</v>
      </c>
    </row>
    <row r="67" spans="1:10" ht="15.75" x14ac:dyDescent="0.25">
      <c r="A67" s="20" t="s">
        <v>20</v>
      </c>
      <c r="B67" s="21" t="s">
        <v>21</v>
      </c>
      <c r="C67" s="22"/>
      <c r="D67" s="23">
        <f>ROUND(IF(C66,D66/C66*100,0),1)</f>
        <v>0</v>
      </c>
      <c r="E67" s="23">
        <f t="shared" ref="E67:I67" si="22">ROUND(IF(D66,E66/D66*100,0),1)</f>
        <v>0</v>
      </c>
      <c r="F67" s="23">
        <f t="shared" si="22"/>
        <v>0</v>
      </c>
      <c r="G67" s="23">
        <f t="shared" si="22"/>
        <v>0</v>
      </c>
      <c r="H67" s="23">
        <f t="shared" si="22"/>
        <v>0</v>
      </c>
      <c r="I67" s="23">
        <f t="shared" si="22"/>
        <v>0</v>
      </c>
      <c r="J67" s="24">
        <f>ROUND(IF(C66,I66/C66*100,0),1)</f>
        <v>0</v>
      </c>
    </row>
    <row r="68" spans="1:10" ht="15.75" x14ac:dyDescent="0.25">
      <c r="A68" s="16" t="s">
        <v>28</v>
      </c>
      <c r="B68" s="17" t="s">
        <v>18</v>
      </c>
      <c r="C68" s="18"/>
      <c r="D68" s="18"/>
      <c r="E68" s="18"/>
      <c r="F68" s="18"/>
      <c r="G68" s="18"/>
      <c r="H68" s="18"/>
      <c r="I68" s="18"/>
      <c r="J68" s="19" t="s">
        <v>19</v>
      </c>
    </row>
    <row r="69" spans="1:10" ht="15.75" x14ac:dyDescent="0.25">
      <c r="A69" s="20" t="s">
        <v>20</v>
      </c>
      <c r="B69" s="21" t="s">
        <v>21</v>
      </c>
      <c r="C69" s="22"/>
      <c r="D69" s="23">
        <f>ROUND(IF(C68,D68/C68*100,0),1)</f>
        <v>0</v>
      </c>
      <c r="E69" s="23">
        <f t="shared" ref="E69:I69" si="23">ROUND(IF(D68,E68/D68*100,0),1)</f>
        <v>0</v>
      </c>
      <c r="F69" s="23">
        <f t="shared" si="23"/>
        <v>0</v>
      </c>
      <c r="G69" s="23">
        <f t="shared" si="23"/>
        <v>0</v>
      </c>
      <c r="H69" s="23">
        <f t="shared" si="23"/>
        <v>0</v>
      </c>
      <c r="I69" s="23">
        <f t="shared" si="23"/>
        <v>0</v>
      </c>
      <c r="J69" s="24">
        <f>ROUND(IF(C68,I68/C68*100,0),1)</f>
        <v>0</v>
      </c>
    </row>
    <row r="70" spans="1:10" ht="15.75" x14ac:dyDescent="0.25">
      <c r="A70" s="16" t="s">
        <v>29</v>
      </c>
      <c r="B70" s="17" t="s">
        <v>30</v>
      </c>
      <c r="C70" s="18"/>
      <c r="D70" s="18"/>
      <c r="E70" s="18"/>
      <c r="F70" s="18"/>
      <c r="G70" s="18"/>
      <c r="H70" s="18"/>
      <c r="I70" s="18"/>
      <c r="J70" s="19" t="s">
        <v>19</v>
      </c>
    </row>
    <row r="71" spans="1:10" ht="15.75" x14ac:dyDescent="0.25">
      <c r="A71" s="20" t="s">
        <v>20</v>
      </c>
      <c r="B71" s="21" t="s">
        <v>21</v>
      </c>
      <c r="C71" s="22"/>
      <c r="D71" s="23">
        <f>ROUND(IF(C70,D70/C70*100,0),1)</f>
        <v>0</v>
      </c>
      <c r="E71" s="23">
        <f t="shared" ref="E71:I71" si="24">ROUND(IF(D70,E70/D70*100,0),1)</f>
        <v>0</v>
      </c>
      <c r="F71" s="23">
        <f t="shared" si="24"/>
        <v>0</v>
      </c>
      <c r="G71" s="23">
        <f t="shared" si="24"/>
        <v>0</v>
      </c>
      <c r="H71" s="23">
        <f t="shared" si="24"/>
        <v>0</v>
      </c>
      <c r="I71" s="23">
        <f t="shared" si="24"/>
        <v>0</v>
      </c>
      <c r="J71" s="24">
        <f>ROUND(IF(C70,I70/C70*100,0),1)</f>
        <v>0</v>
      </c>
    </row>
    <row r="72" spans="1:10" ht="15.75" x14ac:dyDescent="0.25">
      <c r="A72" s="16" t="s">
        <v>31</v>
      </c>
      <c r="B72" s="17" t="s">
        <v>32</v>
      </c>
      <c r="C72" s="18"/>
      <c r="D72" s="18"/>
      <c r="E72" s="18"/>
      <c r="F72" s="18"/>
      <c r="G72" s="18"/>
      <c r="H72" s="18"/>
      <c r="I72" s="18"/>
      <c r="J72" s="19" t="s">
        <v>19</v>
      </c>
    </row>
    <row r="73" spans="1:10" ht="15.75" x14ac:dyDescent="0.25">
      <c r="A73" s="20" t="s">
        <v>20</v>
      </c>
      <c r="B73" s="21" t="s">
        <v>21</v>
      </c>
      <c r="C73" s="22"/>
      <c r="D73" s="23">
        <f>ROUND(IF(C72,D72/C72*100,0),1)</f>
        <v>0</v>
      </c>
      <c r="E73" s="23">
        <f t="shared" ref="E73:I73" si="25">ROUND(IF(D72,E72/D72*100,0),1)</f>
        <v>0</v>
      </c>
      <c r="F73" s="23">
        <f t="shared" si="25"/>
        <v>0</v>
      </c>
      <c r="G73" s="23">
        <f t="shared" si="25"/>
        <v>0</v>
      </c>
      <c r="H73" s="23">
        <f t="shared" si="25"/>
        <v>0</v>
      </c>
      <c r="I73" s="23">
        <f t="shared" si="25"/>
        <v>0</v>
      </c>
      <c r="J73" s="24">
        <f>ROUND(IF(C72,I72/C72*100,0),1)</f>
        <v>0</v>
      </c>
    </row>
    <row r="74" spans="1:10" ht="20.25" customHeight="1" x14ac:dyDescent="0.25">
      <c r="A74" s="25" t="s">
        <v>33</v>
      </c>
      <c r="B74" s="17" t="s">
        <v>34</v>
      </c>
      <c r="C74" s="18"/>
      <c r="D74" s="18"/>
      <c r="E74" s="18"/>
      <c r="F74" s="18"/>
      <c r="G74" s="18"/>
      <c r="H74" s="18"/>
      <c r="I74" s="18"/>
      <c r="J74" s="19" t="s">
        <v>19</v>
      </c>
    </row>
    <row r="75" spans="1:10" ht="15.75" x14ac:dyDescent="0.25">
      <c r="A75" s="20" t="s">
        <v>20</v>
      </c>
      <c r="B75" s="21" t="s">
        <v>21</v>
      </c>
      <c r="C75" s="22"/>
      <c r="D75" s="23">
        <f>ROUND(IF(C74,D74/C74*100,0),1)</f>
        <v>0</v>
      </c>
      <c r="E75" s="23">
        <f t="shared" ref="E75:I75" si="26">ROUND(IF(D74,E74/D74*100,0),1)</f>
        <v>0</v>
      </c>
      <c r="F75" s="23">
        <f t="shared" si="26"/>
        <v>0</v>
      </c>
      <c r="G75" s="23">
        <f t="shared" si="26"/>
        <v>0</v>
      </c>
      <c r="H75" s="23">
        <f t="shared" si="26"/>
        <v>0</v>
      </c>
      <c r="I75" s="23">
        <f t="shared" si="26"/>
        <v>0</v>
      </c>
      <c r="J75" s="24">
        <f>ROUND(IF(C74,I74/C74*100,0),1)</f>
        <v>0</v>
      </c>
    </row>
    <row r="76" spans="1:10" ht="15.75" x14ac:dyDescent="0.25">
      <c r="A76" s="26"/>
      <c r="B76" s="27"/>
      <c r="C76" s="28"/>
      <c r="D76" s="28"/>
      <c r="E76" s="28"/>
      <c r="F76" s="28"/>
      <c r="G76" s="28"/>
      <c r="H76" s="28"/>
      <c r="I76" s="28"/>
      <c r="J76" s="28"/>
    </row>
    <row r="77" spans="1:10" ht="15.75" x14ac:dyDescent="0.25">
      <c r="A77" s="26"/>
      <c r="B77" s="27"/>
      <c r="C77" s="28"/>
      <c r="D77" s="28"/>
      <c r="E77" s="28"/>
      <c r="F77" s="28"/>
      <c r="G77" s="28"/>
      <c r="H77" s="28"/>
      <c r="I77" s="102" t="s">
        <v>6</v>
      </c>
      <c r="J77" s="102"/>
    </row>
    <row r="78" spans="1:10" ht="19.5" x14ac:dyDescent="0.25">
      <c r="A78" s="108" t="s">
        <v>1</v>
      </c>
      <c r="B78" s="108"/>
      <c r="C78" s="108"/>
      <c r="D78" s="108"/>
      <c r="E78" s="108"/>
      <c r="F78" s="108"/>
      <c r="G78" s="108"/>
      <c r="H78" s="108"/>
      <c r="I78" s="108"/>
      <c r="J78" s="108"/>
    </row>
    <row r="79" spans="1:10" ht="19.5" x14ac:dyDescent="0.3">
      <c r="A79" s="111" t="s">
        <v>7</v>
      </c>
      <c r="B79" s="111"/>
      <c r="C79" s="111"/>
      <c r="D79" s="111"/>
      <c r="E79" s="111"/>
      <c r="F79" s="111"/>
      <c r="G79" s="111"/>
      <c r="H79" s="111"/>
      <c r="I79" s="111"/>
      <c r="J79" s="111"/>
    </row>
    <row r="80" spans="1:10" ht="15.75" customHeight="1" x14ac:dyDescent="0.25">
      <c r="A80" s="112" t="s">
        <v>12</v>
      </c>
      <c r="B80" s="114" t="s">
        <v>13</v>
      </c>
      <c r="C80" s="14">
        <v>2020</v>
      </c>
      <c r="D80" s="14">
        <v>2021</v>
      </c>
      <c r="E80" s="14">
        <v>2022</v>
      </c>
      <c r="F80" s="14">
        <v>2023</v>
      </c>
      <c r="G80" s="14">
        <v>2024</v>
      </c>
      <c r="H80" s="14">
        <v>2025</v>
      </c>
      <c r="I80" s="14">
        <v>2026</v>
      </c>
      <c r="J80" s="107" t="s">
        <v>81</v>
      </c>
    </row>
    <row r="81" spans="1:10" ht="15.75" x14ac:dyDescent="0.25">
      <c r="A81" s="113"/>
      <c r="B81" s="115"/>
      <c r="C81" s="14" t="s">
        <v>14</v>
      </c>
      <c r="D81" s="14" t="s">
        <v>14</v>
      </c>
      <c r="E81" s="14" t="s">
        <v>14</v>
      </c>
      <c r="F81" s="14" t="s">
        <v>15</v>
      </c>
      <c r="G81" s="15" t="s">
        <v>16</v>
      </c>
      <c r="H81" s="15" t="s">
        <v>16</v>
      </c>
      <c r="I81" s="15" t="s">
        <v>16</v>
      </c>
      <c r="J81" s="107"/>
    </row>
    <row r="82" spans="1:10" ht="15.75" x14ac:dyDescent="0.25">
      <c r="A82" s="16" t="s">
        <v>17</v>
      </c>
      <c r="B82" s="17" t="s">
        <v>18</v>
      </c>
      <c r="C82" s="18"/>
      <c r="D82" s="18"/>
      <c r="E82" s="18"/>
      <c r="F82" s="18"/>
      <c r="G82" s="18"/>
      <c r="H82" s="18"/>
      <c r="I82" s="18"/>
      <c r="J82" s="19" t="s">
        <v>19</v>
      </c>
    </row>
    <row r="83" spans="1:10" ht="15.75" x14ac:dyDescent="0.25">
      <c r="A83" s="20" t="s">
        <v>20</v>
      </c>
      <c r="B83" s="21" t="s">
        <v>21</v>
      </c>
      <c r="C83" s="22"/>
      <c r="D83" s="23">
        <f>ROUND(IF(C82,D82/C82*100,0),1)</f>
        <v>0</v>
      </c>
      <c r="E83" s="23">
        <f t="shared" ref="E83:I83" si="27">ROUND(IF(D82,E82/D82*100,0),1)</f>
        <v>0</v>
      </c>
      <c r="F83" s="23">
        <f t="shared" si="27"/>
        <v>0</v>
      </c>
      <c r="G83" s="23">
        <f t="shared" si="27"/>
        <v>0</v>
      </c>
      <c r="H83" s="23">
        <f t="shared" si="27"/>
        <v>0</v>
      </c>
      <c r="I83" s="23">
        <f t="shared" si="27"/>
        <v>0</v>
      </c>
      <c r="J83" s="24">
        <f>ROUND(IF(C82,I82/C82*100,0),1)</f>
        <v>0</v>
      </c>
    </row>
    <row r="84" spans="1:10" ht="18.75" customHeight="1" x14ac:dyDescent="0.25">
      <c r="A84" s="25" t="s">
        <v>22</v>
      </c>
      <c r="B84" s="17" t="s">
        <v>18</v>
      </c>
      <c r="C84" s="18"/>
      <c r="D84" s="18"/>
      <c r="E84" s="18"/>
      <c r="F84" s="18"/>
      <c r="G84" s="18"/>
      <c r="H84" s="18"/>
      <c r="I84" s="18"/>
      <c r="J84" s="19" t="s">
        <v>19</v>
      </c>
    </row>
    <row r="85" spans="1:10" ht="15.75" x14ac:dyDescent="0.25">
      <c r="A85" s="20" t="s">
        <v>20</v>
      </c>
      <c r="B85" s="21" t="s">
        <v>21</v>
      </c>
      <c r="C85" s="22"/>
      <c r="D85" s="23">
        <f>ROUND(IF(C84,D84/C84*100,0),1)</f>
        <v>0</v>
      </c>
      <c r="E85" s="23">
        <f t="shared" ref="E85:I85" si="28">ROUND(IF(D84,E84/D84*100,0),1)</f>
        <v>0</v>
      </c>
      <c r="F85" s="23">
        <f t="shared" si="28"/>
        <v>0</v>
      </c>
      <c r="G85" s="23">
        <f t="shared" si="28"/>
        <v>0</v>
      </c>
      <c r="H85" s="23">
        <f t="shared" si="28"/>
        <v>0</v>
      </c>
      <c r="I85" s="23">
        <f t="shared" si="28"/>
        <v>0</v>
      </c>
      <c r="J85" s="24">
        <f>ROUND(IF(C84,I84/C84*100,0),1)</f>
        <v>0</v>
      </c>
    </row>
    <row r="86" spans="1:10" ht="18.75" customHeight="1" x14ac:dyDescent="0.25">
      <c r="A86" s="25" t="s">
        <v>76</v>
      </c>
      <c r="B86" s="17" t="s">
        <v>18</v>
      </c>
      <c r="C86" s="18"/>
      <c r="D86" s="18"/>
      <c r="E86" s="18"/>
      <c r="F86" s="18"/>
      <c r="G86" s="18"/>
      <c r="H86" s="18"/>
      <c r="I86" s="18"/>
      <c r="J86" s="19" t="s">
        <v>19</v>
      </c>
    </row>
    <row r="87" spans="1:10" ht="15.75" x14ac:dyDescent="0.25">
      <c r="A87" s="20" t="s">
        <v>20</v>
      </c>
      <c r="B87" s="21" t="s">
        <v>21</v>
      </c>
      <c r="C87" s="22"/>
      <c r="D87" s="23">
        <f>ROUND(IF(C86,D86/C86*100,0),1)</f>
        <v>0</v>
      </c>
      <c r="E87" s="23">
        <f t="shared" ref="E87:I87" si="29">ROUND(IF(D86,E86/D86*100,0),1)</f>
        <v>0</v>
      </c>
      <c r="F87" s="23">
        <f t="shared" si="29"/>
        <v>0</v>
      </c>
      <c r="G87" s="23">
        <f t="shared" si="29"/>
        <v>0</v>
      </c>
      <c r="H87" s="23">
        <f t="shared" si="29"/>
        <v>0</v>
      </c>
      <c r="I87" s="23">
        <f t="shared" si="29"/>
        <v>0</v>
      </c>
      <c r="J87" s="24">
        <f>ROUND(IF(C86,I86/C86*100,0),1)</f>
        <v>0</v>
      </c>
    </row>
    <row r="88" spans="1:10" ht="20.25" customHeight="1" x14ac:dyDescent="0.25">
      <c r="A88" s="25" t="s">
        <v>36</v>
      </c>
      <c r="B88" s="17" t="s">
        <v>18</v>
      </c>
      <c r="C88" s="18"/>
      <c r="D88" s="18"/>
      <c r="E88" s="18"/>
      <c r="F88" s="18"/>
      <c r="G88" s="18"/>
      <c r="H88" s="18"/>
      <c r="I88" s="18"/>
      <c r="J88" s="19" t="s">
        <v>19</v>
      </c>
    </row>
    <row r="89" spans="1:10" ht="15.75" x14ac:dyDescent="0.25">
      <c r="A89" s="20" t="s">
        <v>20</v>
      </c>
      <c r="B89" s="21" t="s">
        <v>21</v>
      </c>
      <c r="C89" s="22"/>
      <c r="D89" s="23">
        <f>ROUND(IF(C88,D88/C88*100,0),1)</f>
        <v>0</v>
      </c>
      <c r="E89" s="23">
        <f t="shared" ref="E89:I89" si="30">ROUND(IF(D88,E88/D88*100,0),1)</f>
        <v>0</v>
      </c>
      <c r="F89" s="23">
        <f t="shared" si="30"/>
        <v>0</v>
      </c>
      <c r="G89" s="23">
        <f t="shared" si="30"/>
        <v>0</v>
      </c>
      <c r="H89" s="23">
        <f t="shared" si="30"/>
        <v>0</v>
      </c>
      <c r="I89" s="23">
        <f t="shared" si="30"/>
        <v>0</v>
      </c>
      <c r="J89" s="24">
        <f>ROUND(IF(C88,I88/C88*100,0),1)</f>
        <v>0</v>
      </c>
    </row>
    <row r="90" spans="1:10" ht="15.75" x14ac:dyDescent="0.25">
      <c r="A90" s="16" t="s">
        <v>23</v>
      </c>
      <c r="B90" s="17" t="s">
        <v>18</v>
      </c>
      <c r="C90" s="18"/>
      <c r="D90" s="18"/>
      <c r="E90" s="18">
        <v>1200</v>
      </c>
      <c r="F90" s="18">
        <v>1210</v>
      </c>
      <c r="G90" s="18">
        <v>1220</v>
      </c>
      <c r="H90" s="18">
        <v>1231</v>
      </c>
      <c r="I90" s="18">
        <v>1235</v>
      </c>
      <c r="J90" s="19" t="s">
        <v>19</v>
      </c>
    </row>
    <row r="91" spans="1:10" ht="15.75" x14ac:dyDescent="0.25">
      <c r="A91" s="20" t="s">
        <v>20</v>
      </c>
      <c r="B91" s="21" t="s">
        <v>21</v>
      </c>
      <c r="C91" s="22"/>
      <c r="D91" s="23">
        <f>ROUND(IF(C90,D90/C90*100,0),1)</f>
        <v>0</v>
      </c>
      <c r="E91" s="23">
        <f t="shared" ref="E91:I91" si="31">ROUND(IF(D90,E90/D90*100,0),1)</f>
        <v>0</v>
      </c>
      <c r="F91" s="23">
        <f t="shared" si="31"/>
        <v>100.8</v>
      </c>
      <c r="G91" s="23">
        <f t="shared" si="31"/>
        <v>100.8</v>
      </c>
      <c r="H91" s="23">
        <f t="shared" si="31"/>
        <v>100.9</v>
      </c>
      <c r="I91" s="23">
        <f t="shared" si="31"/>
        <v>100.3</v>
      </c>
      <c r="J91" s="24">
        <f>ROUND(IF(C90,I90/C90*100,0),1)</f>
        <v>0</v>
      </c>
    </row>
    <row r="92" spans="1:10" ht="15.75" x14ac:dyDescent="0.25">
      <c r="A92" s="16" t="s">
        <v>24</v>
      </c>
      <c r="B92" s="17" t="s">
        <v>18</v>
      </c>
      <c r="C92" s="18"/>
      <c r="D92" s="18"/>
      <c r="E92" s="18">
        <v>7450</v>
      </c>
      <c r="F92" s="18">
        <v>7470</v>
      </c>
      <c r="G92" s="18">
        <v>7490</v>
      </c>
      <c r="H92" s="18">
        <v>7510</v>
      </c>
      <c r="I92" s="18">
        <v>7540</v>
      </c>
      <c r="J92" s="19" t="s">
        <v>19</v>
      </c>
    </row>
    <row r="93" spans="1:10" ht="15.75" x14ac:dyDescent="0.25">
      <c r="A93" s="20" t="s">
        <v>20</v>
      </c>
      <c r="B93" s="21" t="s">
        <v>21</v>
      </c>
      <c r="C93" s="22"/>
      <c r="D93" s="23">
        <f>ROUND(IF(C92,D92/C92*100,0),1)</f>
        <v>0</v>
      </c>
      <c r="E93" s="23">
        <f t="shared" ref="E93:I93" si="32">ROUND(IF(D92,E92/D92*100,0),1)</f>
        <v>0</v>
      </c>
      <c r="F93" s="23">
        <f t="shared" si="32"/>
        <v>100.3</v>
      </c>
      <c r="G93" s="23">
        <f t="shared" si="32"/>
        <v>100.3</v>
      </c>
      <c r="H93" s="23">
        <f t="shared" si="32"/>
        <v>100.3</v>
      </c>
      <c r="I93" s="23">
        <f t="shared" si="32"/>
        <v>100.4</v>
      </c>
      <c r="J93" s="24">
        <f>ROUND(IF(C92,I92/C92*100,0),1)</f>
        <v>0</v>
      </c>
    </row>
    <row r="94" spans="1:10" ht="15.75" x14ac:dyDescent="0.25">
      <c r="A94" s="16" t="s">
        <v>25</v>
      </c>
      <c r="B94" s="17" t="s">
        <v>18</v>
      </c>
      <c r="C94" s="18">
        <v>88.2</v>
      </c>
      <c r="D94" s="18">
        <v>96.5</v>
      </c>
      <c r="E94" s="18">
        <v>97.5</v>
      </c>
      <c r="F94" s="18">
        <v>88.6</v>
      </c>
      <c r="G94" s="18">
        <v>89</v>
      </c>
      <c r="H94" s="18">
        <v>89.7</v>
      </c>
      <c r="I94" s="18">
        <v>90.4</v>
      </c>
      <c r="J94" s="19" t="s">
        <v>19</v>
      </c>
    </row>
    <row r="95" spans="1:10" ht="15.75" x14ac:dyDescent="0.25">
      <c r="A95" s="20" t="s">
        <v>20</v>
      </c>
      <c r="B95" s="21" t="s">
        <v>21</v>
      </c>
      <c r="C95" s="22">
        <v>100.2</v>
      </c>
      <c r="D95" s="23">
        <f>ROUND(IF(C94,D94/C94*100,0),1)</f>
        <v>109.4</v>
      </c>
      <c r="E95" s="23">
        <f t="shared" ref="E95:I95" si="33">ROUND(IF(D94,E94/D94*100,0),1)</f>
        <v>101</v>
      </c>
      <c r="F95" s="23">
        <f t="shared" si="33"/>
        <v>90.9</v>
      </c>
      <c r="G95" s="23">
        <f t="shared" si="33"/>
        <v>100.5</v>
      </c>
      <c r="H95" s="23">
        <f t="shared" si="33"/>
        <v>100.8</v>
      </c>
      <c r="I95" s="23">
        <f t="shared" si="33"/>
        <v>100.8</v>
      </c>
      <c r="J95" s="24">
        <f>ROUND(IF(C94,I94/C94*100,0),1)</f>
        <v>102.5</v>
      </c>
    </row>
    <row r="96" spans="1:10" ht="15.75" x14ac:dyDescent="0.25">
      <c r="A96" s="16" t="s">
        <v>26</v>
      </c>
      <c r="B96" s="17" t="s">
        <v>18</v>
      </c>
      <c r="C96" s="18"/>
      <c r="D96" s="18"/>
      <c r="E96" s="18"/>
      <c r="F96" s="18"/>
      <c r="G96" s="18"/>
      <c r="H96" s="18"/>
      <c r="I96" s="18"/>
      <c r="J96" s="19" t="s">
        <v>19</v>
      </c>
    </row>
    <row r="97" spans="1:10" ht="15.75" x14ac:dyDescent="0.25">
      <c r="A97" s="20" t="s">
        <v>20</v>
      </c>
      <c r="B97" s="21" t="s">
        <v>21</v>
      </c>
      <c r="C97" s="22"/>
      <c r="D97" s="23">
        <f>ROUND(IF(C96,D96/C96*100,0),1)</f>
        <v>0</v>
      </c>
      <c r="E97" s="23">
        <f t="shared" ref="E97:I97" si="34">ROUND(IF(D96,E96/D96*100,0),1)</f>
        <v>0</v>
      </c>
      <c r="F97" s="23">
        <f t="shared" si="34"/>
        <v>0</v>
      </c>
      <c r="G97" s="23">
        <f t="shared" si="34"/>
        <v>0</v>
      </c>
      <c r="H97" s="23">
        <f t="shared" si="34"/>
        <v>0</v>
      </c>
      <c r="I97" s="23">
        <f t="shared" si="34"/>
        <v>0</v>
      </c>
      <c r="J97" s="24">
        <f>ROUND(IF(C96,I96/C96*100,0),1)</f>
        <v>0</v>
      </c>
    </row>
    <row r="98" spans="1:10" ht="30.75" customHeight="1" x14ac:dyDescent="0.25">
      <c r="A98" s="25" t="s">
        <v>27</v>
      </c>
      <c r="B98" s="17" t="s">
        <v>18</v>
      </c>
      <c r="C98" s="18">
        <v>120.5</v>
      </c>
      <c r="D98" s="18">
        <v>120.7</v>
      </c>
      <c r="E98" s="18">
        <v>121</v>
      </c>
      <c r="F98" s="18">
        <v>121.2</v>
      </c>
      <c r="G98" s="18">
        <v>121.6</v>
      </c>
      <c r="H98" s="18">
        <v>122.1</v>
      </c>
      <c r="I98" s="18">
        <v>122.7</v>
      </c>
      <c r="J98" s="19" t="s">
        <v>19</v>
      </c>
    </row>
    <row r="99" spans="1:10" ht="15.75" x14ac:dyDescent="0.25">
      <c r="A99" s="20" t="s">
        <v>20</v>
      </c>
      <c r="B99" s="21" t="s">
        <v>21</v>
      </c>
      <c r="C99" s="22">
        <v>100.2</v>
      </c>
      <c r="D99" s="23">
        <f>ROUND(IF(C98,D98/C98*100,0),1)</f>
        <v>100.2</v>
      </c>
      <c r="E99" s="23">
        <f t="shared" ref="E99:I99" si="35">ROUND(IF(D98,E98/D98*100,0),1)</f>
        <v>100.2</v>
      </c>
      <c r="F99" s="23">
        <f t="shared" si="35"/>
        <v>100.2</v>
      </c>
      <c r="G99" s="23">
        <f t="shared" si="35"/>
        <v>100.3</v>
      </c>
      <c r="H99" s="23">
        <f t="shared" si="35"/>
        <v>100.4</v>
      </c>
      <c r="I99" s="23">
        <f t="shared" si="35"/>
        <v>100.5</v>
      </c>
      <c r="J99" s="24">
        <f>ROUND(IF(C98,I98/C98*100,0),1)</f>
        <v>101.8</v>
      </c>
    </row>
    <row r="100" spans="1:10" ht="15.75" x14ac:dyDescent="0.25">
      <c r="A100" s="16" t="s">
        <v>28</v>
      </c>
      <c r="B100" s="17" t="s">
        <v>18</v>
      </c>
      <c r="C100" s="18">
        <v>1180</v>
      </c>
      <c r="D100" s="18">
        <v>1181</v>
      </c>
      <c r="E100" s="18">
        <v>1182</v>
      </c>
      <c r="F100" s="18">
        <v>1183</v>
      </c>
      <c r="G100" s="18">
        <v>1184</v>
      </c>
      <c r="H100" s="18">
        <v>1185</v>
      </c>
      <c r="I100" s="18">
        <v>1186</v>
      </c>
      <c r="J100" s="19" t="s">
        <v>19</v>
      </c>
    </row>
    <row r="101" spans="1:10" ht="15.75" x14ac:dyDescent="0.25">
      <c r="A101" s="20" t="s">
        <v>20</v>
      </c>
      <c r="B101" s="21" t="s">
        <v>21</v>
      </c>
      <c r="C101" s="22">
        <v>100.1</v>
      </c>
      <c r="D101" s="23">
        <f>ROUND(IF(C100,D100/C100*100,0),1)</f>
        <v>100.1</v>
      </c>
      <c r="E101" s="23">
        <f t="shared" ref="E101:I101" si="36">ROUND(IF(D100,E100/D100*100,0),1)</f>
        <v>100.1</v>
      </c>
      <c r="F101" s="23">
        <f t="shared" si="36"/>
        <v>100.1</v>
      </c>
      <c r="G101" s="23">
        <f t="shared" si="36"/>
        <v>100.1</v>
      </c>
      <c r="H101" s="23">
        <f t="shared" si="36"/>
        <v>100.1</v>
      </c>
      <c r="I101" s="23">
        <f t="shared" si="36"/>
        <v>100.1</v>
      </c>
      <c r="J101" s="24">
        <f>ROUND(IF(C100,I100/C100*100,0),1)</f>
        <v>100.5</v>
      </c>
    </row>
    <row r="102" spans="1:10" ht="15.75" x14ac:dyDescent="0.25">
      <c r="A102" s="16" t="s">
        <v>29</v>
      </c>
      <c r="B102" s="17" t="s">
        <v>30</v>
      </c>
      <c r="C102" s="18">
        <v>467</v>
      </c>
      <c r="D102" s="18">
        <v>469</v>
      </c>
      <c r="E102" s="18">
        <v>472</v>
      </c>
      <c r="F102" s="18">
        <v>474.5</v>
      </c>
      <c r="G102" s="18">
        <v>477</v>
      </c>
      <c r="H102" s="18">
        <v>479.5</v>
      </c>
      <c r="I102" s="18">
        <v>482.5</v>
      </c>
      <c r="J102" s="19" t="s">
        <v>19</v>
      </c>
    </row>
    <row r="103" spans="1:10" ht="15.75" x14ac:dyDescent="0.25">
      <c r="A103" s="20" t="s">
        <v>20</v>
      </c>
      <c r="B103" s="21" t="s">
        <v>21</v>
      </c>
      <c r="C103" s="22">
        <v>100.4</v>
      </c>
      <c r="D103" s="23">
        <f>ROUND(IF(C102,D102/C102*100,0),1)</f>
        <v>100.4</v>
      </c>
      <c r="E103" s="23">
        <f t="shared" ref="E103:I103" si="37">ROUND(IF(D102,E102/D102*100,0),1)</f>
        <v>100.6</v>
      </c>
      <c r="F103" s="23">
        <f t="shared" si="37"/>
        <v>100.5</v>
      </c>
      <c r="G103" s="23">
        <f t="shared" si="37"/>
        <v>100.5</v>
      </c>
      <c r="H103" s="23">
        <f t="shared" si="37"/>
        <v>100.5</v>
      </c>
      <c r="I103" s="23">
        <f t="shared" si="37"/>
        <v>100.6</v>
      </c>
      <c r="J103" s="24">
        <f>ROUND(IF(C102,I102/C102*100,0),1)</f>
        <v>103.3</v>
      </c>
    </row>
    <row r="104" spans="1:10" ht="15.75" x14ac:dyDescent="0.25">
      <c r="A104" s="16" t="s">
        <v>31</v>
      </c>
      <c r="B104" s="17" t="s">
        <v>32</v>
      </c>
      <c r="C104" s="18">
        <v>0.9</v>
      </c>
      <c r="D104" s="18">
        <v>1</v>
      </c>
      <c r="E104" s="18">
        <v>1</v>
      </c>
      <c r="F104" s="18">
        <v>1</v>
      </c>
      <c r="G104" s="18">
        <v>1</v>
      </c>
      <c r="H104" s="18">
        <v>1</v>
      </c>
      <c r="I104" s="18">
        <v>1</v>
      </c>
      <c r="J104" s="19" t="s">
        <v>19</v>
      </c>
    </row>
    <row r="105" spans="1:10" ht="15.75" x14ac:dyDescent="0.25">
      <c r="A105" s="20" t="s">
        <v>20</v>
      </c>
      <c r="B105" s="21" t="s">
        <v>21</v>
      </c>
      <c r="C105" s="22">
        <v>100</v>
      </c>
      <c r="D105" s="23">
        <f>ROUND(IF(C104,D104/C104*100,0),1)</f>
        <v>111.1</v>
      </c>
      <c r="E105" s="23">
        <f t="shared" ref="E105:I105" si="38">ROUND(IF(D104,E104/D104*100,0),1)</f>
        <v>100</v>
      </c>
      <c r="F105" s="23">
        <f t="shared" si="38"/>
        <v>100</v>
      </c>
      <c r="G105" s="23">
        <f t="shared" si="38"/>
        <v>100</v>
      </c>
      <c r="H105" s="23">
        <f t="shared" si="38"/>
        <v>100</v>
      </c>
      <c r="I105" s="23">
        <f t="shared" si="38"/>
        <v>100</v>
      </c>
      <c r="J105" s="24">
        <f>ROUND(IF(C104,I104/C104*100,0),1)</f>
        <v>111.1</v>
      </c>
    </row>
    <row r="106" spans="1:10" ht="18.75" customHeight="1" x14ac:dyDescent="0.25">
      <c r="A106" s="25" t="s">
        <v>33</v>
      </c>
      <c r="B106" s="17" t="s">
        <v>34</v>
      </c>
      <c r="C106" s="18"/>
      <c r="D106" s="18"/>
      <c r="E106" s="18"/>
      <c r="F106" s="18"/>
      <c r="G106" s="18"/>
      <c r="H106" s="18"/>
      <c r="I106" s="18"/>
      <c r="J106" s="19" t="s">
        <v>19</v>
      </c>
    </row>
    <row r="107" spans="1:10" ht="15.75" x14ac:dyDescent="0.25">
      <c r="A107" s="20" t="s">
        <v>20</v>
      </c>
      <c r="B107" s="21" t="s">
        <v>21</v>
      </c>
      <c r="C107" s="22"/>
      <c r="D107" s="23">
        <f>ROUND(IF(C106,D106/C106*100,0),1)</f>
        <v>0</v>
      </c>
      <c r="E107" s="23">
        <f t="shared" ref="E107:I107" si="39">ROUND(IF(D106,E106/D106*100,0),1)</f>
        <v>0</v>
      </c>
      <c r="F107" s="23">
        <f t="shared" si="39"/>
        <v>0</v>
      </c>
      <c r="G107" s="23">
        <f t="shared" si="39"/>
        <v>0</v>
      </c>
      <c r="H107" s="23">
        <f t="shared" si="39"/>
        <v>0</v>
      </c>
      <c r="I107" s="23">
        <f t="shared" si="39"/>
        <v>0</v>
      </c>
      <c r="J107" s="24">
        <f>ROUND(IF(C106,I106/C106*100,0),1)</f>
        <v>0</v>
      </c>
    </row>
    <row r="108" spans="1:10" ht="15.75" x14ac:dyDescent="0.25">
      <c r="A108" s="26"/>
      <c r="B108" s="27"/>
      <c r="C108" s="28"/>
      <c r="D108" s="28"/>
      <c r="E108" s="28"/>
      <c r="F108" s="28"/>
      <c r="G108" s="28"/>
      <c r="H108" s="28"/>
      <c r="I108" s="30"/>
      <c r="J108" s="31"/>
    </row>
    <row r="109" spans="1:10" ht="15.75" x14ac:dyDescent="0.25">
      <c r="A109" s="26"/>
      <c r="B109" s="27"/>
      <c r="C109" s="28"/>
      <c r="D109" s="28"/>
      <c r="E109" s="28"/>
      <c r="F109" s="28"/>
      <c r="G109" s="28"/>
      <c r="H109" s="28"/>
      <c r="I109" s="102" t="s">
        <v>8</v>
      </c>
      <c r="J109" s="102"/>
    </row>
    <row r="110" spans="1:10" ht="19.5" x14ac:dyDescent="0.25">
      <c r="A110" s="108" t="s">
        <v>9</v>
      </c>
      <c r="B110" s="108"/>
      <c r="C110" s="108"/>
      <c r="D110" s="108"/>
      <c r="E110" s="108"/>
      <c r="F110" s="108"/>
      <c r="G110" s="108"/>
      <c r="H110" s="108"/>
      <c r="I110" s="108"/>
      <c r="J110" s="108"/>
    </row>
    <row r="111" spans="1:10" ht="19.5" x14ac:dyDescent="0.25">
      <c r="A111" s="109" t="s">
        <v>37</v>
      </c>
      <c r="B111" s="109"/>
      <c r="C111" s="109"/>
      <c r="D111" s="109"/>
      <c r="E111" s="109"/>
      <c r="F111" s="109"/>
      <c r="G111" s="109"/>
      <c r="H111" s="109"/>
      <c r="I111" s="109"/>
      <c r="J111" s="109"/>
    </row>
    <row r="112" spans="1:10" ht="15.75" customHeight="1" x14ac:dyDescent="0.25">
      <c r="A112" s="110" t="s">
        <v>38</v>
      </c>
      <c r="B112" s="107" t="s">
        <v>13</v>
      </c>
      <c r="C112" s="14">
        <v>2020</v>
      </c>
      <c r="D112" s="14">
        <v>2021</v>
      </c>
      <c r="E112" s="14">
        <v>2022</v>
      </c>
      <c r="F112" s="14">
        <v>2023</v>
      </c>
      <c r="G112" s="14">
        <v>2024</v>
      </c>
      <c r="H112" s="14">
        <v>2025</v>
      </c>
      <c r="I112" s="14">
        <v>2026</v>
      </c>
      <c r="J112" s="107" t="s">
        <v>81</v>
      </c>
    </row>
    <row r="113" spans="1:10" ht="15.75" x14ac:dyDescent="0.25">
      <c r="A113" s="110"/>
      <c r="B113" s="107"/>
      <c r="C113" s="14" t="s">
        <v>14</v>
      </c>
      <c r="D113" s="14" t="s">
        <v>14</v>
      </c>
      <c r="E113" s="14" t="s">
        <v>14</v>
      </c>
      <c r="F113" s="14" t="s">
        <v>15</v>
      </c>
      <c r="G113" s="15" t="s">
        <v>16</v>
      </c>
      <c r="H113" s="15" t="s">
        <v>16</v>
      </c>
      <c r="I113" s="15" t="s">
        <v>16</v>
      </c>
      <c r="J113" s="107"/>
    </row>
    <row r="114" spans="1:10" ht="15.75" x14ac:dyDescent="0.25">
      <c r="A114" s="32" t="s">
        <v>39</v>
      </c>
      <c r="B114" s="19"/>
      <c r="C114" s="33"/>
      <c r="D114" s="33"/>
      <c r="E114" s="33"/>
      <c r="F114" s="33"/>
      <c r="G114" s="33"/>
      <c r="H114" s="33"/>
      <c r="I114" s="33"/>
      <c r="J114" s="34"/>
    </row>
    <row r="115" spans="1:10" ht="47.25" x14ac:dyDescent="0.25">
      <c r="A115" s="32" t="s">
        <v>40</v>
      </c>
      <c r="B115" s="35" t="s">
        <v>41</v>
      </c>
      <c r="C115" s="36">
        <f>C120+C124</f>
        <v>446004</v>
      </c>
      <c r="D115" s="36">
        <f t="shared" ref="D115:I115" si="40">D120+D124</f>
        <v>423870.7</v>
      </c>
      <c r="E115" s="36">
        <f t="shared" si="40"/>
        <v>568401.38717599993</v>
      </c>
      <c r="F115" s="36">
        <f t="shared" si="40"/>
        <v>557049.77133231075</v>
      </c>
      <c r="G115" s="36">
        <f t="shared" si="40"/>
        <v>589801.58474573714</v>
      </c>
      <c r="H115" s="36">
        <f t="shared" si="40"/>
        <v>618743.95139466645</v>
      </c>
      <c r="I115" s="36">
        <f t="shared" si="40"/>
        <v>649848.26592395222</v>
      </c>
      <c r="J115" s="37">
        <f>ROUND(IF(C115,I115/C115*100,0),1)</f>
        <v>145.69999999999999</v>
      </c>
    </row>
    <row r="116" spans="1:10" ht="31.5" x14ac:dyDescent="0.25">
      <c r="A116" s="38" t="s">
        <v>42</v>
      </c>
      <c r="B116" s="19" t="s">
        <v>43</v>
      </c>
      <c r="C116" s="39">
        <v>103.5</v>
      </c>
      <c r="D116" s="40">
        <f>ROUND(IF(AND(C115=0,D117=0),0,(IF(AND(C115=0,D117&gt;0),D115/100/D117*10000,IF(AND(C115&gt;0,D117=0),D115/100/C115*10000,D115/C115/D117*10000)))),1)</f>
        <v>80.5</v>
      </c>
      <c r="E116" s="40">
        <f t="shared" ref="E116:I116" si="41">ROUND(IF(AND(D115=0,E117=0),0,(IF(AND(D115=0,E117&gt;0),E115/100/E117*10000,IF(AND(D115&gt;0,E117=0),E115/100/D115*10000,E115/D115/E117*10000)))),1)</f>
        <v>128.69999999999999</v>
      </c>
      <c r="F116" s="40">
        <f t="shared" si="41"/>
        <v>96.6</v>
      </c>
      <c r="G116" s="40">
        <f t="shared" si="41"/>
        <v>101.2</v>
      </c>
      <c r="H116" s="40">
        <f t="shared" si="41"/>
        <v>100.7</v>
      </c>
      <c r="I116" s="40">
        <f t="shared" si="41"/>
        <v>100.9</v>
      </c>
      <c r="J116" s="19" t="s">
        <v>19</v>
      </c>
    </row>
    <row r="117" spans="1:10" ht="31.5" x14ac:dyDescent="0.25">
      <c r="A117" s="41" t="s">
        <v>44</v>
      </c>
      <c r="B117" s="42" t="s">
        <v>43</v>
      </c>
      <c r="C117" s="39">
        <v>103.8</v>
      </c>
      <c r="D117" s="39">
        <v>118.1</v>
      </c>
      <c r="E117" s="39">
        <v>104.2</v>
      </c>
      <c r="F117" s="39">
        <v>101.4</v>
      </c>
      <c r="G117" s="39">
        <v>104.6</v>
      </c>
      <c r="H117" s="39">
        <v>104.2</v>
      </c>
      <c r="I117" s="39">
        <v>104.1</v>
      </c>
      <c r="J117" s="19" t="s">
        <v>19</v>
      </c>
    </row>
    <row r="118" spans="1:10" ht="15.75" x14ac:dyDescent="0.25">
      <c r="A118" s="43" t="s">
        <v>45</v>
      </c>
      <c r="B118" s="19"/>
      <c r="C118" s="33"/>
      <c r="D118" s="33"/>
      <c r="E118" s="33"/>
      <c r="F118" s="33"/>
      <c r="G118" s="33"/>
      <c r="H118" s="33"/>
      <c r="I118" s="33"/>
      <c r="J118" s="19"/>
    </row>
    <row r="119" spans="1:10" ht="15.75" x14ac:dyDescent="0.25">
      <c r="A119" s="44" t="s">
        <v>46</v>
      </c>
      <c r="B119" s="19"/>
      <c r="C119" s="33"/>
      <c r="D119" s="33"/>
      <c r="E119" s="33"/>
      <c r="F119" s="33"/>
      <c r="G119" s="33"/>
      <c r="H119" s="33"/>
      <c r="I119" s="33"/>
      <c r="J119" s="19"/>
    </row>
    <row r="120" spans="1:10" ht="47.25" x14ac:dyDescent="0.25">
      <c r="A120" s="44" t="s">
        <v>47</v>
      </c>
      <c r="B120" s="35" t="s">
        <v>41</v>
      </c>
      <c r="C120" s="45">
        <v>383666.6</v>
      </c>
      <c r="D120" s="45">
        <v>357631</v>
      </c>
      <c r="E120" s="45">
        <f>D120*E121*E122/10000</f>
        <v>499501.78717599995</v>
      </c>
      <c r="F120" s="46">
        <f>E120*F121*F122/10000</f>
        <v>486207.54711031076</v>
      </c>
      <c r="G120" s="46">
        <f t="shared" ref="G120:I120" si="42">F120*G121*G122/10000</f>
        <v>514658.95414456481</v>
      </c>
      <c r="H120" s="46">
        <f t="shared" si="42"/>
        <v>538956.00336972973</v>
      </c>
      <c r="I120" s="46">
        <f t="shared" si="42"/>
        <v>564961.70844432595</v>
      </c>
      <c r="J120" s="37">
        <f>ROUND(IF(C120,I120/C120*100,0),1)</f>
        <v>147.30000000000001</v>
      </c>
    </row>
    <row r="121" spans="1:10" ht="31.5" x14ac:dyDescent="0.25">
      <c r="A121" s="47" t="s">
        <v>48</v>
      </c>
      <c r="B121" s="19" t="s">
        <v>43</v>
      </c>
      <c r="C121" s="39">
        <v>100.4</v>
      </c>
      <c r="D121" s="39">
        <v>89.2</v>
      </c>
      <c r="E121" s="39">
        <v>137.19999999999999</v>
      </c>
      <c r="F121" s="39">
        <v>95.9</v>
      </c>
      <c r="G121" s="39">
        <v>101.1</v>
      </c>
      <c r="H121" s="39">
        <v>100.5</v>
      </c>
      <c r="I121" s="39">
        <v>100.6</v>
      </c>
      <c r="J121" s="19" t="s">
        <v>19</v>
      </c>
    </row>
    <row r="122" spans="1:10" ht="31.5" x14ac:dyDescent="0.25">
      <c r="A122" s="48" t="s">
        <v>49</v>
      </c>
      <c r="B122" s="42" t="s">
        <v>43</v>
      </c>
      <c r="C122" s="39">
        <v>106.2</v>
      </c>
      <c r="D122" s="39">
        <v>121.2</v>
      </c>
      <c r="E122" s="39">
        <v>101.8</v>
      </c>
      <c r="F122" s="39">
        <v>101.5</v>
      </c>
      <c r="G122" s="39">
        <v>104.7</v>
      </c>
      <c r="H122" s="39">
        <v>104.2</v>
      </c>
      <c r="I122" s="39">
        <v>104.2</v>
      </c>
      <c r="J122" s="19" t="s">
        <v>19</v>
      </c>
    </row>
    <row r="123" spans="1:10" ht="15.75" x14ac:dyDescent="0.25">
      <c r="A123" s="49" t="s">
        <v>50</v>
      </c>
      <c r="B123" s="42"/>
      <c r="C123" s="33"/>
      <c r="D123" s="33"/>
      <c r="E123" s="33"/>
      <c r="F123" s="33"/>
      <c r="G123" s="33"/>
      <c r="H123" s="33"/>
      <c r="I123" s="33"/>
      <c r="J123" s="19"/>
    </row>
    <row r="124" spans="1:10" ht="47.25" x14ac:dyDescent="0.25">
      <c r="A124" s="49" t="s">
        <v>51</v>
      </c>
      <c r="B124" s="35" t="s">
        <v>41</v>
      </c>
      <c r="C124" s="45">
        <v>62337.4</v>
      </c>
      <c r="D124" s="45">
        <v>66239.7</v>
      </c>
      <c r="E124" s="45">
        <v>68899.600000000006</v>
      </c>
      <c r="F124" s="46">
        <f>E124*F125*F126/10000</f>
        <v>70842.224222000004</v>
      </c>
      <c r="G124" s="46">
        <f t="shared" ref="G124:I124" si="43">F124*G125*G126/10000</f>
        <v>75142.630601172292</v>
      </c>
      <c r="H124" s="46">
        <f t="shared" si="43"/>
        <v>79787.948024936763</v>
      </c>
      <c r="I124" s="46">
        <f t="shared" si="43"/>
        <v>84886.557479626281</v>
      </c>
      <c r="J124" s="37">
        <f>ROUND(IF(C124,I124/C124*100,0),1)</f>
        <v>136.19999999999999</v>
      </c>
    </row>
    <row r="125" spans="1:10" ht="31.5" x14ac:dyDescent="0.25">
      <c r="A125" s="50" t="s">
        <v>52</v>
      </c>
      <c r="B125" s="19" t="s">
        <v>43</v>
      </c>
      <c r="C125" s="39">
        <v>111.5</v>
      </c>
      <c r="D125" s="39">
        <f>ROUND(IF(C124,D124/C124*100,0),1)</f>
        <v>106.3</v>
      </c>
      <c r="E125" s="39">
        <v>96.4</v>
      </c>
      <c r="F125" s="39">
        <v>101.5</v>
      </c>
      <c r="G125" s="39">
        <v>101.6</v>
      </c>
      <c r="H125" s="39">
        <v>102</v>
      </c>
      <c r="I125" s="39">
        <v>102.2</v>
      </c>
      <c r="J125" s="19" t="s">
        <v>19</v>
      </c>
    </row>
    <row r="126" spans="1:10" ht="31.5" x14ac:dyDescent="0.25">
      <c r="A126" s="51" t="s">
        <v>53</v>
      </c>
      <c r="B126" s="42" t="s">
        <v>43</v>
      </c>
      <c r="C126" s="39">
        <v>101.3</v>
      </c>
      <c r="D126" s="39">
        <v>113.7</v>
      </c>
      <c r="E126" s="39">
        <v>107.9</v>
      </c>
      <c r="F126" s="39">
        <v>101.3</v>
      </c>
      <c r="G126" s="39">
        <v>104.4</v>
      </c>
      <c r="H126" s="39">
        <v>104.1</v>
      </c>
      <c r="I126" s="39">
        <v>104.1</v>
      </c>
      <c r="J126" s="19" t="s">
        <v>19</v>
      </c>
    </row>
    <row r="127" spans="1:10" ht="15.75" x14ac:dyDescent="0.25">
      <c r="A127" s="52" t="s">
        <v>54</v>
      </c>
      <c r="B127" s="53"/>
      <c r="C127" s="33"/>
      <c r="D127" s="33"/>
      <c r="E127" s="33"/>
      <c r="F127" s="33"/>
      <c r="G127" s="33"/>
      <c r="H127" s="33"/>
      <c r="I127" s="33"/>
      <c r="J127" s="19"/>
    </row>
    <row r="128" spans="1:10" ht="15.75" x14ac:dyDescent="0.25">
      <c r="A128" s="52" t="s">
        <v>55</v>
      </c>
      <c r="B128" s="17" t="s">
        <v>18</v>
      </c>
      <c r="C128" s="18">
        <v>120</v>
      </c>
      <c r="D128" s="18">
        <v>172.7</v>
      </c>
      <c r="E128" s="18">
        <v>180.4</v>
      </c>
      <c r="F128" s="18">
        <v>185.2</v>
      </c>
      <c r="G128" s="18">
        <v>189</v>
      </c>
      <c r="H128" s="18">
        <v>195</v>
      </c>
      <c r="I128" s="18">
        <v>201</v>
      </c>
      <c r="J128" s="37">
        <f>ROUND(IF(C128,I128/C128*100,0),1)</f>
        <v>167.5</v>
      </c>
    </row>
    <row r="129" spans="1:10" ht="47.25" x14ac:dyDescent="0.25">
      <c r="A129" s="54" t="s">
        <v>56</v>
      </c>
      <c r="B129" s="55" t="s">
        <v>57</v>
      </c>
      <c r="C129" s="18">
        <v>12199</v>
      </c>
      <c r="D129" s="18">
        <v>18203</v>
      </c>
      <c r="E129" s="18">
        <v>19817</v>
      </c>
      <c r="F129" s="18">
        <v>20074.599999999999</v>
      </c>
      <c r="G129" s="18">
        <v>20656.8</v>
      </c>
      <c r="H129" s="18">
        <v>21359.1</v>
      </c>
      <c r="I129" s="18">
        <v>21700.799999999999</v>
      </c>
      <c r="J129" s="37">
        <f>ROUND(IF(C129,I129/C129*100,0),1)</f>
        <v>177.9</v>
      </c>
    </row>
    <row r="130" spans="1:10" ht="31.5" x14ac:dyDescent="0.25">
      <c r="A130" s="56" t="s">
        <v>58</v>
      </c>
      <c r="B130" s="55" t="s">
        <v>59</v>
      </c>
      <c r="C130" s="39">
        <v>128.19999999999999</v>
      </c>
      <c r="D130" s="40">
        <f>ROUND(IF(C128,D128/C128*100,0),1)</f>
        <v>143.9</v>
      </c>
      <c r="E130" s="40">
        <f t="shared" ref="E130:I130" si="44">ROUND(IF(D128,E128/D128*100,0),1)</f>
        <v>104.5</v>
      </c>
      <c r="F130" s="40">
        <f>ROUND(IF(E128,F128/E128*100,0),1)</f>
        <v>102.7</v>
      </c>
      <c r="G130" s="40">
        <f t="shared" si="44"/>
        <v>102.1</v>
      </c>
      <c r="H130" s="40">
        <f t="shared" si="44"/>
        <v>103.2</v>
      </c>
      <c r="I130" s="40">
        <f t="shared" si="44"/>
        <v>103.1</v>
      </c>
      <c r="J130" s="19" t="s">
        <v>19</v>
      </c>
    </row>
    <row r="131" spans="1:10" ht="15.75" x14ac:dyDescent="0.25">
      <c r="A131" s="57" t="s">
        <v>60</v>
      </c>
      <c r="B131" s="58"/>
      <c r="C131" s="33"/>
      <c r="D131" s="33"/>
      <c r="E131" s="33"/>
      <c r="F131" s="33"/>
      <c r="G131" s="33"/>
      <c r="H131" s="33"/>
      <c r="I131" s="33"/>
      <c r="J131" s="19"/>
    </row>
    <row r="132" spans="1:10" ht="47.25" x14ac:dyDescent="0.25">
      <c r="A132" s="59" t="s">
        <v>56</v>
      </c>
      <c r="B132" s="55" t="s">
        <v>57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37">
        <f>ROUND(IF(C132,I132/C132*100,0),1)</f>
        <v>0</v>
      </c>
    </row>
    <row r="133" spans="1:10" ht="15.75" x14ac:dyDescent="0.25">
      <c r="A133" s="60"/>
      <c r="B133" s="60"/>
      <c r="C133" s="60"/>
      <c r="D133" s="60"/>
      <c r="E133" s="60"/>
      <c r="F133" s="60"/>
      <c r="G133" s="60"/>
      <c r="H133" s="60"/>
      <c r="I133" s="60"/>
      <c r="J133" s="61"/>
    </row>
    <row r="134" spans="1:10" ht="15.75" x14ac:dyDescent="0.25">
      <c r="A134" s="60"/>
      <c r="B134" s="60"/>
      <c r="C134" s="60"/>
      <c r="D134" s="60"/>
      <c r="E134" s="60"/>
      <c r="F134" s="60"/>
      <c r="G134" s="60"/>
      <c r="H134" s="60"/>
      <c r="I134" s="102" t="s">
        <v>10</v>
      </c>
      <c r="J134" s="102"/>
    </row>
    <row r="135" spans="1:10" ht="19.5" x14ac:dyDescent="0.25">
      <c r="A135" s="103" t="s">
        <v>1</v>
      </c>
      <c r="B135" s="103"/>
      <c r="C135" s="103"/>
      <c r="D135" s="103"/>
      <c r="E135" s="103"/>
      <c r="F135" s="103"/>
      <c r="G135" s="103"/>
      <c r="H135" s="103"/>
      <c r="I135" s="103"/>
      <c r="J135" s="103"/>
    </row>
    <row r="136" spans="1:10" ht="19.5" x14ac:dyDescent="0.25">
      <c r="A136" s="104" t="s">
        <v>37</v>
      </c>
      <c r="B136" s="104"/>
      <c r="C136" s="104"/>
      <c r="D136" s="104"/>
      <c r="E136" s="104"/>
      <c r="F136" s="104"/>
      <c r="G136" s="104"/>
      <c r="H136" s="104"/>
      <c r="I136" s="104"/>
      <c r="J136" s="104"/>
    </row>
    <row r="137" spans="1:10" ht="15.75" customHeight="1" x14ac:dyDescent="0.25">
      <c r="A137" s="105" t="s">
        <v>38</v>
      </c>
      <c r="B137" s="106" t="s">
        <v>13</v>
      </c>
      <c r="C137" s="14">
        <v>2020</v>
      </c>
      <c r="D137" s="14">
        <v>2021</v>
      </c>
      <c r="E137" s="14">
        <v>2022</v>
      </c>
      <c r="F137" s="14">
        <v>2023</v>
      </c>
      <c r="G137" s="14">
        <v>2024</v>
      </c>
      <c r="H137" s="14">
        <v>2025</v>
      </c>
      <c r="I137" s="14">
        <v>2026</v>
      </c>
      <c r="J137" s="107" t="s">
        <v>81</v>
      </c>
    </row>
    <row r="138" spans="1:10" ht="15.75" x14ac:dyDescent="0.25">
      <c r="A138" s="105"/>
      <c r="B138" s="106"/>
      <c r="C138" s="14" t="s">
        <v>14</v>
      </c>
      <c r="D138" s="14" t="s">
        <v>14</v>
      </c>
      <c r="E138" s="14" t="s">
        <v>14</v>
      </c>
      <c r="F138" s="14" t="s">
        <v>15</v>
      </c>
      <c r="G138" s="15" t="s">
        <v>16</v>
      </c>
      <c r="H138" s="15" t="s">
        <v>16</v>
      </c>
      <c r="I138" s="15" t="s">
        <v>16</v>
      </c>
      <c r="J138" s="107"/>
    </row>
    <row r="139" spans="1:10" ht="15.75" x14ac:dyDescent="0.25">
      <c r="A139" s="62" t="s">
        <v>39</v>
      </c>
      <c r="B139" s="62"/>
      <c r="C139" s="36"/>
      <c r="D139" s="36"/>
      <c r="E139" s="36"/>
      <c r="F139" s="36"/>
      <c r="G139" s="36"/>
      <c r="H139" s="36"/>
      <c r="I139" s="36"/>
      <c r="J139" s="35"/>
    </row>
    <row r="140" spans="1:10" ht="46.5" customHeight="1" x14ac:dyDescent="0.25">
      <c r="A140" s="62" t="s">
        <v>40</v>
      </c>
      <c r="B140" s="63" t="s">
        <v>41</v>
      </c>
      <c r="C140" s="36">
        <f t="shared" ref="C140:J140" si="45">C115</f>
        <v>446004</v>
      </c>
      <c r="D140" s="36">
        <f t="shared" si="45"/>
        <v>423870.7</v>
      </c>
      <c r="E140" s="36">
        <f t="shared" si="45"/>
        <v>568401.38717599993</v>
      </c>
      <c r="F140" s="36">
        <f t="shared" si="45"/>
        <v>557049.77133231075</v>
      </c>
      <c r="G140" s="36">
        <f t="shared" si="45"/>
        <v>589801.58474573714</v>
      </c>
      <c r="H140" s="36">
        <f t="shared" si="45"/>
        <v>618743.95139466645</v>
      </c>
      <c r="I140" s="36">
        <f t="shared" si="45"/>
        <v>649848.26592395222</v>
      </c>
      <c r="J140" s="36">
        <f t="shared" si="45"/>
        <v>145.69999999999999</v>
      </c>
    </row>
    <row r="141" spans="1:10" ht="31.5" x14ac:dyDescent="0.25">
      <c r="A141" s="64" t="s">
        <v>61</v>
      </c>
      <c r="B141" s="65" t="s">
        <v>43</v>
      </c>
      <c r="C141" s="66">
        <v>107.5</v>
      </c>
      <c r="D141" s="67">
        <f>IFERROR(ROUND(IF(C140,D140/C140*100,0),1),0)</f>
        <v>95</v>
      </c>
      <c r="E141" s="67">
        <f t="shared" ref="E141:I141" si="46">IFERROR(ROUND(IF(D140,E140/D140*100,0),1),0)</f>
        <v>134.1</v>
      </c>
      <c r="F141" s="67">
        <f t="shared" si="46"/>
        <v>98</v>
      </c>
      <c r="G141" s="67">
        <f t="shared" si="46"/>
        <v>105.9</v>
      </c>
      <c r="H141" s="67">
        <f t="shared" si="46"/>
        <v>104.9</v>
      </c>
      <c r="I141" s="67">
        <f t="shared" si="46"/>
        <v>105</v>
      </c>
      <c r="J141" s="68" t="s">
        <v>19</v>
      </c>
    </row>
    <row r="142" spans="1:10" ht="31.5" x14ac:dyDescent="0.25">
      <c r="A142" s="69" t="s">
        <v>42</v>
      </c>
      <c r="B142" s="65" t="s">
        <v>43</v>
      </c>
      <c r="C142" s="70">
        <f>C116</f>
        <v>103.5</v>
      </c>
      <c r="D142" s="70">
        <f t="shared" ref="D142:I142" si="47">D116</f>
        <v>80.5</v>
      </c>
      <c r="E142" s="70">
        <f t="shared" si="47"/>
        <v>128.69999999999999</v>
      </c>
      <c r="F142" s="70">
        <f t="shared" si="47"/>
        <v>96.6</v>
      </c>
      <c r="G142" s="70">
        <f t="shared" si="47"/>
        <v>101.2</v>
      </c>
      <c r="H142" s="70">
        <f t="shared" si="47"/>
        <v>100.7</v>
      </c>
      <c r="I142" s="70">
        <f t="shared" si="47"/>
        <v>100.9</v>
      </c>
      <c r="J142" s="68" t="s">
        <v>19</v>
      </c>
    </row>
    <row r="143" spans="1:10" ht="31.5" x14ac:dyDescent="0.25">
      <c r="A143" s="69" t="s">
        <v>44</v>
      </c>
      <c r="B143" s="65" t="s">
        <v>43</v>
      </c>
      <c r="C143" s="70">
        <f>IFERROR(C117,0)</f>
        <v>103.8</v>
      </c>
      <c r="D143" s="70">
        <f t="shared" ref="D143:I143" si="48">IFERROR(D117,0)</f>
        <v>118.1</v>
      </c>
      <c r="E143" s="70">
        <f t="shared" si="48"/>
        <v>104.2</v>
      </c>
      <c r="F143" s="70">
        <f t="shared" si="48"/>
        <v>101.4</v>
      </c>
      <c r="G143" s="70">
        <f t="shared" si="48"/>
        <v>104.6</v>
      </c>
      <c r="H143" s="70">
        <f t="shared" si="48"/>
        <v>104.2</v>
      </c>
      <c r="I143" s="70">
        <f t="shared" si="48"/>
        <v>104.1</v>
      </c>
      <c r="J143" s="70" t="str">
        <f t="shared" ref="J143" si="49">J117</f>
        <v>x</v>
      </c>
    </row>
    <row r="144" spans="1:10" ht="15.75" x14ac:dyDescent="0.25">
      <c r="A144" s="43" t="s">
        <v>45</v>
      </c>
      <c r="B144" s="19"/>
      <c r="C144" s="70"/>
      <c r="D144" s="70"/>
      <c r="E144" s="70"/>
      <c r="F144" s="70"/>
      <c r="G144" s="70"/>
      <c r="H144" s="70"/>
      <c r="I144" s="70"/>
      <c r="J144" s="68"/>
    </row>
    <row r="145" spans="1:10" ht="15.75" x14ac:dyDescent="0.25">
      <c r="A145" s="44" t="s">
        <v>46</v>
      </c>
      <c r="B145" s="71"/>
      <c r="C145" s="70"/>
      <c r="D145" s="70"/>
      <c r="E145" s="70"/>
      <c r="F145" s="70"/>
      <c r="G145" s="70"/>
      <c r="H145" s="70"/>
      <c r="I145" s="70"/>
      <c r="J145" s="68"/>
    </row>
    <row r="146" spans="1:10" ht="47.25" x14ac:dyDescent="0.25">
      <c r="A146" s="44" t="s">
        <v>47</v>
      </c>
      <c r="B146" s="72" t="s">
        <v>41</v>
      </c>
      <c r="C146" s="36">
        <f t="shared" ref="C146:J146" si="50">C120</f>
        <v>383666.6</v>
      </c>
      <c r="D146" s="36">
        <f t="shared" si="50"/>
        <v>357631</v>
      </c>
      <c r="E146" s="36">
        <f t="shared" si="50"/>
        <v>499501.78717599995</v>
      </c>
      <c r="F146" s="36">
        <f t="shared" si="50"/>
        <v>486207.54711031076</v>
      </c>
      <c r="G146" s="36">
        <f t="shared" si="50"/>
        <v>514658.95414456481</v>
      </c>
      <c r="H146" s="36">
        <f t="shared" si="50"/>
        <v>538956.00336972973</v>
      </c>
      <c r="I146" s="36">
        <f t="shared" si="50"/>
        <v>564961.70844432595</v>
      </c>
      <c r="J146" s="36">
        <f t="shared" si="50"/>
        <v>147.30000000000001</v>
      </c>
    </row>
    <row r="147" spans="1:10" ht="31.5" x14ac:dyDescent="0.25">
      <c r="A147" s="73" t="s">
        <v>61</v>
      </c>
      <c r="B147" s="71" t="s">
        <v>43</v>
      </c>
      <c r="C147" s="66">
        <v>106.6</v>
      </c>
      <c r="D147" s="67">
        <f>IFERROR(ROUND(IF(C146,D146/C146*100,0),1),0)</f>
        <v>93.2</v>
      </c>
      <c r="E147" s="67">
        <f t="shared" ref="E147:I147" si="51">IFERROR(ROUND(IF(D146,E146/D146*100,0),1),0)</f>
        <v>139.69999999999999</v>
      </c>
      <c r="F147" s="67">
        <f t="shared" si="51"/>
        <v>97.3</v>
      </c>
      <c r="G147" s="67">
        <f t="shared" si="51"/>
        <v>105.9</v>
      </c>
      <c r="H147" s="67">
        <f t="shared" si="51"/>
        <v>104.7</v>
      </c>
      <c r="I147" s="67">
        <f t="shared" si="51"/>
        <v>104.8</v>
      </c>
      <c r="J147" s="68" t="s">
        <v>19</v>
      </c>
    </row>
    <row r="148" spans="1:10" ht="31.5" x14ac:dyDescent="0.25">
      <c r="A148" s="47" t="s">
        <v>48</v>
      </c>
      <c r="B148" s="71" t="s">
        <v>43</v>
      </c>
      <c r="C148" s="70">
        <f>C121</f>
        <v>100.4</v>
      </c>
      <c r="D148" s="70">
        <f t="shared" ref="D148:I148" si="52">D121</f>
        <v>89.2</v>
      </c>
      <c r="E148" s="70">
        <f t="shared" si="52"/>
        <v>137.19999999999999</v>
      </c>
      <c r="F148" s="70">
        <f t="shared" si="52"/>
        <v>95.9</v>
      </c>
      <c r="G148" s="70">
        <f t="shared" si="52"/>
        <v>101.1</v>
      </c>
      <c r="H148" s="70">
        <f t="shared" si="52"/>
        <v>100.5</v>
      </c>
      <c r="I148" s="70">
        <f t="shared" si="52"/>
        <v>100.6</v>
      </c>
      <c r="J148" s="68" t="s">
        <v>19</v>
      </c>
    </row>
    <row r="149" spans="1:10" ht="31.5" x14ac:dyDescent="0.25">
      <c r="A149" s="47" t="s">
        <v>49</v>
      </c>
      <c r="B149" s="71" t="s">
        <v>43</v>
      </c>
      <c r="C149" s="70">
        <f t="shared" ref="C149:J149" si="53">C122</f>
        <v>106.2</v>
      </c>
      <c r="D149" s="70">
        <f t="shared" si="53"/>
        <v>121.2</v>
      </c>
      <c r="E149" s="70">
        <f t="shared" si="53"/>
        <v>101.8</v>
      </c>
      <c r="F149" s="70">
        <f t="shared" si="53"/>
        <v>101.5</v>
      </c>
      <c r="G149" s="70">
        <f t="shared" si="53"/>
        <v>104.7</v>
      </c>
      <c r="H149" s="70">
        <f t="shared" si="53"/>
        <v>104.2</v>
      </c>
      <c r="I149" s="70">
        <f t="shared" si="53"/>
        <v>104.2</v>
      </c>
      <c r="J149" s="70" t="str">
        <f t="shared" si="53"/>
        <v>x</v>
      </c>
    </row>
    <row r="150" spans="1:10" ht="15.75" x14ac:dyDescent="0.25">
      <c r="A150" s="43" t="s">
        <v>62</v>
      </c>
      <c r="B150" s="42"/>
      <c r="C150" s="36"/>
      <c r="D150" s="36"/>
      <c r="E150" s="36"/>
      <c r="F150" s="36"/>
      <c r="G150" s="36"/>
      <c r="H150" s="36"/>
      <c r="I150" s="36"/>
      <c r="J150" s="68"/>
    </row>
    <row r="151" spans="1:10" ht="15.75" x14ac:dyDescent="0.25">
      <c r="A151" s="16" t="s">
        <v>17</v>
      </c>
      <c r="B151" s="74" t="s">
        <v>18</v>
      </c>
      <c r="C151" s="36">
        <f t="shared" ref="C151:I151" si="54">ROUND(SUM(C18,C50,C82),1)</f>
        <v>30792.400000000001</v>
      </c>
      <c r="D151" s="36">
        <f t="shared" si="54"/>
        <v>30835</v>
      </c>
      <c r="E151" s="36">
        <f t="shared" si="54"/>
        <v>26045.599999999999</v>
      </c>
      <c r="F151" s="36">
        <f t="shared" si="54"/>
        <v>27550</v>
      </c>
      <c r="G151" s="36">
        <f t="shared" si="54"/>
        <v>28025</v>
      </c>
      <c r="H151" s="36">
        <f t="shared" si="54"/>
        <v>28271</v>
      </c>
      <c r="I151" s="36">
        <f t="shared" si="54"/>
        <v>28454</v>
      </c>
      <c r="J151" s="36">
        <f>ROUND(IF(C151,I151/C151*100,0),1)</f>
        <v>92.4</v>
      </c>
    </row>
    <row r="152" spans="1:10" ht="15.75" x14ac:dyDescent="0.25">
      <c r="A152" s="20" t="s">
        <v>20</v>
      </c>
      <c r="B152" s="21" t="s">
        <v>21</v>
      </c>
      <c r="C152" s="66">
        <v>108.8</v>
      </c>
      <c r="D152" s="67">
        <f>IFERROR(ROUND(IF(C151,D151/C151*100,0),1),0)</f>
        <v>100.1</v>
      </c>
      <c r="E152" s="67">
        <f t="shared" ref="E152:I152" si="55">IFERROR(ROUND(IF(D151,E151/D151*100,0),1),0)</f>
        <v>84.5</v>
      </c>
      <c r="F152" s="67">
        <f t="shared" si="55"/>
        <v>105.8</v>
      </c>
      <c r="G152" s="67">
        <f t="shared" si="55"/>
        <v>101.7</v>
      </c>
      <c r="H152" s="67">
        <f t="shared" si="55"/>
        <v>100.9</v>
      </c>
      <c r="I152" s="67">
        <f t="shared" si="55"/>
        <v>100.6</v>
      </c>
      <c r="J152" s="68" t="s">
        <v>19</v>
      </c>
    </row>
    <row r="153" spans="1:10" ht="15.75" x14ac:dyDescent="0.25">
      <c r="A153" s="75" t="s">
        <v>63</v>
      </c>
      <c r="B153" s="76"/>
      <c r="C153" s="77"/>
      <c r="D153" s="77"/>
      <c r="E153" s="77"/>
      <c r="F153" s="77"/>
      <c r="G153" s="77"/>
      <c r="H153" s="77"/>
      <c r="I153" s="77"/>
      <c r="J153" s="36"/>
    </row>
    <row r="154" spans="1:10" ht="19.5" customHeight="1" x14ac:dyDescent="0.25">
      <c r="A154" s="75" t="s">
        <v>3</v>
      </c>
      <c r="B154" s="78" t="s">
        <v>18</v>
      </c>
      <c r="C154" s="77">
        <f t="shared" ref="C154:I154" si="56">C18</f>
        <v>30792.400000000001</v>
      </c>
      <c r="D154" s="77">
        <f t="shared" si="56"/>
        <v>30835</v>
      </c>
      <c r="E154" s="77">
        <f t="shared" si="56"/>
        <v>20614.5</v>
      </c>
      <c r="F154" s="77">
        <f t="shared" si="56"/>
        <v>22010</v>
      </c>
      <c r="G154" s="77">
        <f t="shared" si="56"/>
        <v>22375</v>
      </c>
      <c r="H154" s="77">
        <f t="shared" si="56"/>
        <v>22591</v>
      </c>
      <c r="I154" s="77">
        <f t="shared" si="56"/>
        <v>22754</v>
      </c>
      <c r="J154" s="68" t="s">
        <v>19</v>
      </c>
    </row>
    <row r="155" spans="1:10" ht="15.75" x14ac:dyDescent="0.25">
      <c r="A155" s="20" t="s">
        <v>20</v>
      </c>
      <c r="B155" s="21" t="s">
        <v>21</v>
      </c>
      <c r="C155" s="68" t="s">
        <v>19</v>
      </c>
      <c r="D155" s="67">
        <f>ROUND(IF(C154,D154/C154*100,0),1)</f>
        <v>100.1</v>
      </c>
      <c r="E155" s="67">
        <f t="shared" ref="E155:I155" si="57">ROUND(IF(D154,E154/D154*100,0),1)</f>
        <v>66.900000000000006</v>
      </c>
      <c r="F155" s="67">
        <f t="shared" si="57"/>
        <v>106.8</v>
      </c>
      <c r="G155" s="67">
        <f t="shared" si="57"/>
        <v>101.7</v>
      </c>
      <c r="H155" s="67">
        <f t="shared" si="57"/>
        <v>101</v>
      </c>
      <c r="I155" s="67">
        <f t="shared" si="57"/>
        <v>100.7</v>
      </c>
      <c r="J155" s="68" t="s">
        <v>19</v>
      </c>
    </row>
    <row r="156" spans="1:10" ht="32.25" customHeight="1" x14ac:dyDescent="0.25">
      <c r="A156" s="75" t="s">
        <v>5</v>
      </c>
      <c r="B156" s="78" t="s">
        <v>18</v>
      </c>
      <c r="C156" s="77">
        <f t="shared" ref="C156:I156" si="58">C50</f>
        <v>0</v>
      </c>
      <c r="D156" s="77">
        <f t="shared" si="58"/>
        <v>0</v>
      </c>
      <c r="E156" s="77">
        <f t="shared" si="58"/>
        <v>5431.1</v>
      </c>
      <c r="F156" s="77">
        <f t="shared" si="58"/>
        <v>5540</v>
      </c>
      <c r="G156" s="77">
        <f t="shared" si="58"/>
        <v>5650</v>
      </c>
      <c r="H156" s="77">
        <f t="shared" si="58"/>
        <v>5680</v>
      </c>
      <c r="I156" s="77">
        <f t="shared" si="58"/>
        <v>5700</v>
      </c>
      <c r="J156" s="68" t="s">
        <v>19</v>
      </c>
    </row>
    <row r="157" spans="1:10" ht="15.75" x14ac:dyDescent="0.25">
      <c r="A157" s="20" t="s">
        <v>20</v>
      </c>
      <c r="B157" s="21" t="s">
        <v>21</v>
      </c>
      <c r="C157" s="68" t="s">
        <v>19</v>
      </c>
      <c r="D157" s="67">
        <f>ROUND(IF(C156,D156/C156*100,0),1)</f>
        <v>0</v>
      </c>
      <c r="E157" s="67">
        <f t="shared" ref="E157:I157" si="59">ROUND(IF(D156,E156/D156*100,0),1)</f>
        <v>0</v>
      </c>
      <c r="F157" s="67">
        <f t="shared" si="59"/>
        <v>102</v>
      </c>
      <c r="G157" s="67">
        <f t="shared" si="59"/>
        <v>102</v>
      </c>
      <c r="H157" s="67">
        <f t="shared" si="59"/>
        <v>100.5</v>
      </c>
      <c r="I157" s="67">
        <f t="shared" si="59"/>
        <v>100.4</v>
      </c>
      <c r="J157" s="68" t="s">
        <v>19</v>
      </c>
    </row>
    <row r="158" spans="1:10" ht="19.5" customHeight="1" x14ac:dyDescent="0.25">
      <c r="A158" s="75" t="s">
        <v>64</v>
      </c>
      <c r="B158" s="78" t="s">
        <v>18</v>
      </c>
      <c r="C158" s="77">
        <f t="shared" ref="C158:I158" si="60">C82</f>
        <v>0</v>
      </c>
      <c r="D158" s="77">
        <f t="shared" si="60"/>
        <v>0</v>
      </c>
      <c r="E158" s="77">
        <f t="shared" si="60"/>
        <v>0</v>
      </c>
      <c r="F158" s="77">
        <f t="shared" si="60"/>
        <v>0</v>
      </c>
      <c r="G158" s="77">
        <f t="shared" si="60"/>
        <v>0</v>
      </c>
      <c r="H158" s="77">
        <f t="shared" si="60"/>
        <v>0</v>
      </c>
      <c r="I158" s="77">
        <f t="shared" si="60"/>
        <v>0</v>
      </c>
      <c r="J158" s="68" t="s">
        <v>19</v>
      </c>
    </row>
    <row r="159" spans="1:10" ht="15.75" x14ac:dyDescent="0.25">
      <c r="A159" s="20" t="s">
        <v>20</v>
      </c>
      <c r="B159" s="21" t="s">
        <v>21</v>
      </c>
      <c r="C159" s="68" t="s">
        <v>19</v>
      </c>
      <c r="D159" s="67">
        <f>ROUND(IF(C158,D158/C158*100,0),1)</f>
        <v>0</v>
      </c>
      <c r="E159" s="67">
        <f t="shared" ref="E159:I159" si="61">ROUND(IF(D158,E158/D158*100,0),1)</f>
        <v>0</v>
      </c>
      <c r="F159" s="67">
        <f t="shared" si="61"/>
        <v>0</v>
      </c>
      <c r="G159" s="67">
        <f t="shared" si="61"/>
        <v>0</v>
      </c>
      <c r="H159" s="67">
        <f t="shared" si="61"/>
        <v>0</v>
      </c>
      <c r="I159" s="67">
        <f t="shared" si="61"/>
        <v>0</v>
      </c>
      <c r="J159" s="68" t="s">
        <v>19</v>
      </c>
    </row>
    <row r="160" spans="1:10" ht="29.25" customHeight="1" x14ac:dyDescent="0.25">
      <c r="A160" s="62" t="s">
        <v>22</v>
      </c>
      <c r="B160" s="74" t="s">
        <v>18</v>
      </c>
      <c r="C160" s="36">
        <f t="shared" ref="C160:I160" si="62">ROUND(SUM(C20,C52,C84),1)</f>
        <v>1577.2</v>
      </c>
      <c r="D160" s="36">
        <f t="shared" si="62"/>
        <v>1500</v>
      </c>
      <c r="E160" s="36">
        <f t="shared" si="62"/>
        <v>6394.1</v>
      </c>
      <c r="F160" s="36">
        <f t="shared" si="62"/>
        <v>4862</v>
      </c>
      <c r="G160" s="36">
        <f t="shared" si="62"/>
        <v>4869</v>
      </c>
      <c r="H160" s="36">
        <f t="shared" si="62"/>
        <v>4878</v>
      </c>
      <c r="I160" s="36">
        <f t="shared" si="62"/>
        <v>4897</v>
      </c>
      <c r="J160" s="36">
        <f>ROUND(IF(C160,I160/C160*100,0),1)</f>
        <v>310.5</v>
      </c>
    </row>
    <row r="161" spans="1:10" ht="15.75" x14ac:dyDescent="0.25">
      <c r="A161" s="20" t="s">
        <v>20</v>
      </c>
      <c r="B161" s="21" t="s">
        <v>21</v>
      </c>
      <c r="C161" s="66">
        <v>74.7</v>
      </c>
      <c r="D161" s="67">
        <f>ROUND(IF(C160,D160/C160*100,0),1)</f>
        <v>95.1</v>
      </c>
      <c r="E161" s="67">
        <f t="shared" ref="E161:I161" si="63">ROUND(IF(D160,E160/D160*100,0),1)</f>
        <v>426.3</v>
      </c>
      <c r="F161" s="67">
        <f t="shared" si="63"/>
        <v>76</v>
      </c>
      <c r="G161" s="67">
        <f t="shared" si="63"/>
        <v>100.1</v>
      </c>
      <c r="H161" s="67">
        <f t="shared" si="63"/>
        <v>100.2</v>
      </c>
      <c r="I161" s="67">
        <f t="shared" si="63"/>
        <v>100.4</v>
      </c>
      <c r="J161" s="68" t="s">
        <v>19</v>
      </c>
    </row>
    <row r="162" spans="1:10" ht="15.75" x14ac:dyDescent="0.25">
      <c r="A162" s="75" t="s">
        <v>63</v>
      </c>
      <c r="B162" s="79"/>
      <c r="C162" s="80"/>
      <c r="D162" s="80"/>
      <c r="E162" s="80"/>
      <c r="F162" s="80"/>
      <c r="G162" s="80"/>
      <c r="H162" s="80"/>
      <c r="I162" s="80"/>
      <c r="J162" s="36"/>
    </row>
    <row r="163" spans="1:10" ht="24.75" customHeight="1" x14ac:dyDescent="0.25">
      <c r="A163" s="75" t="s">
        <v>3</v>
      </c>
      <c r="B163" s="78" t="s">
        <v>18</v>
      </c>
      <c r="C163" s="81">
        <f t="shared" ref="C163:I163" si="64">C20</f>
        <v>1577.2</v>
      </c>
      <c r="D163" s="81">
        <f t="shared" si="64"/>
        <v>1500</v>
      </c>
      <c r="E163" s="81">
        <f t="shared" si="64"/>
        <v>4958.8</v>
      </c>
      <c r="F163" s="81">
        <f t="shared" si="64"/>
        <v>3426</v>
      </c>
      <c r="G163" s="81">
        <f t="shared" si="64"/>
        <v>3431</v>
      </c>
      <c r="H163" s="81">
        <f t="shared" si="64"/>
        <v>3438</v>
      </c>
      <c r="I163" s="81">
        <f t="shared" si="64"/>
        <v>3452</v>
      </c>
      <c r="J163" s="68" t="s">
        <v>19</v>
      </c>
    </row>
    <row r="164" spans="1:10" ht="15.75" x14ac:dyDescent="0.25">
      <c r="A164" s="20" t="s">
        <v>20</v>
      </c>
      <c r="B164" s="21" t="s">
        <v>21</v>
      </c>
      <c r="C164" s="68" t="s">
        <v>19</v>
      </c>
      <c r="D164" s="67">
        <f>ROUND(IF(C163,D163/C163*100,0),1)</f>
        <v>95.1</v>
      </c>
      <c r="E164" s="67">
        <f t="shared" ref="E164:I164" si="65">ROUND(IF(D163,E163/D163*100,0),1)</f>
        <v>330.6</v>
      </c>
      <c r="F164" s="67">
        <f t="shared" si="65"/>
        <v>69.099999999999994</v>
      </c>
      <c r="G164" s="67">
        <f t="shared" si="65"/>
        <v>100.1</v>
      </c>
      <c r="H164" s="67">
        <f t="shared" si="65"/>
        <v>100.2</v>
      </c>
      <c r="I164" s="67">
        <f t="shared" si="65"/>
        <v>100.4</v>
      </c>
      <c r="J164" s="68" t="s">
        <v>19</v>
      </c>
    </row>
    <row r="165" spans="1:10" ht="31.5" customHeight="1" x14ac:dyDescent="0.25">
      <c r="A165" s="75" t="s">
        <v>5</v>
      </c>
      <c r="B165" s="78" t="s">
        <v>18</v>
      </c>
      <c r="C165" s="80">
        <f t="shared" ref="C165:I165" si="66">C52</f>
        <v>0</v>
      </c>
      <c r="D165" s="80">
        <f t="shared" si="66"/>
        <v>0</v>
      </c>
      <c r="E165" s="80">
        <f t="shared" si="66"/>
        <v>1435.3</v>
      </c>
      <c r="F165" s="80">
        <f t="shared" si="66"/>
        <v>1436</v>
      </c>
      <c r="G165" s="80">
        <f t="shared" si="66"/>
        <v>1438</v>
      </c>
      <c r="H165" s="80">
        <f t="shared" si="66"/>
        <v>1440</v>
      </c>
      <c r="I165" s="80">
        <f t="shared" si="66"/>
        <v>1445</v>
      </c>
      <c r="J165" s="68" t="s">
        <v>19</v>
      </c>
    </row>
    <row r="166" spans="1:10" ht="15.75" x14ac:dyDescent="0.25">
      <c r="A166" s="20" t="s">
        <v>20</v>
      </c>
      <c r="B166" s="21" t="s">
        <v>21</v>
      </c>
      <c r="C166" s="68" t="s">
        <v>19</v>
      </c>
      <c r="D166" s="67">
        <f>ROUND(IF(C165,D165/C165*100,0),1)</f>
        <v>0</v>
      </c>
      <c r="E166" s="67">
        <f t="shared" ref="E166:I166" si="67">ROUND(IF(D165,E165/D165*100,0),1)</f>
        <v>0</v>
      </c>
      <c r="F166" s="67">
        <f t="shared" si="67"/>
        <v>100</v>
      </c>
      <c r="G166" s="67">
        <f t="shared" si="67"/>
        <v>100.1</v>
      </c>
      <c r="H166" s="67">
        <f t="shared" si="67"/>
        <v>100.1</v>
      </c>
      <c r="I166" s="67">
        <f t="shared" si="67"/>
        <v>100.3</v>
      </c>
      <c r="J166" s="68" t="s">
        <v>19</v>
      </c>
    </row>
    <row r="167" spans="1:10" ht="19.5" customHeight="1" x14ac:dyDescent="0.25">
      <c r="A167" s="75" t="s">
        <v>64</v>
      </c>
      <c r="B167" s="78" t="s">
        <v>18</v>
      </c>
      <c r="C167" s="80">
        <f t="shared" ref="C167:I167" si="68">C84</f>
        <v>0</v>
      </c>
      <c r="D167" s="80">
        <f t="shared" si="68"/>
        <v>0</v>
      </c>
      <c r="E167" s="80">
        <f t="shared" si="68"/>
        <v>0</v>
      </c>
      <c r="F167" s="80">
        <f t="shared" si="68"/>
        <v>0</v>
      </c>
      <c r="G167" s="80">
        <f t="shared" si="68"/>
        <v>0</v>
      </c>
      <c r="H167" s="80">
        <f t="shared" si="68"/>
        <v>0</v>
      </c>
      <c r="I167" s="80">
        <f t="shared" si="68"/>
        <v>0</v>
      </c>
      <c r="J167" s="68" t="s">
        <v>19</v>
      </c>
    </row>
    <row r="168" spans="1:10" ht="15.75" x14ac:dyDescent="0.25">
      <c r="A168" s="20" t="s">
        <v>20</v>
      </c>
      <c r="B168" s="21" t="s">
        <v>21</v>
      </c>
      <c r="C168" s="68" t="s">
        <v>19</v>
      </c>
      <c r="D168" s="67">
        <f>ROUND(IF(C167,D167/C167*100,0),1)</f>
        <v>0</v>
      </c>
      <c r="E168" s="67">
        <f t="shared" ref="E168:I168" si="69">ROUND(IF(D167,E167/D167*100,0),1)</f>
        <v>0</v>
      </c>
      <c r="F168" s="67">
        <f t="shared" si="69"/>
        <v>0</v>
      </c>
      <c r="G168" s="67">
        <f t="shared" si="69"/>
        <v>0</v>
      </c>
      <c r="H168" s="67">
        <f t="shared" si="69"/>
        <v>0</v>
      </c>
      <c r="I168" s="67">
        <f t="shared" si="69"/>
        <v>0</v>
      </c>
      <c r="J168" s="68" t="s">
        <v>19</v>
      </c>
    </row>
    <row r="169" spans="1:10" ht="15.75" x14ac:dyDescent="0.25">
      <c r="A169" s="62" t="s">
        <v>75</v>
      </c>
      <c r="B169" s="74" t="s">
        <v>18</v>
      </c>
      <c r="C169" s="36">
        <f t="shared" ref="C169:I169" si="70">ROUND(SUM(C22,C54,C86),1)</f>
        <v>0</v>
      </c>
      <c r="D169" s="36">
        <f t="shared" si="70"/>
        <v>0</v>
      </c>
      <c r="E169" s="36">
        <f t="shared" si="70"/>
        <v>0</v>
      </c>
      <c r="F169" s="36">
        <f t="shared" si="70"/>
        <v>0</v>
      </c>
      <c r="G169" s="36">
        <f t="shared" si="70"/>
        <v>0</v>
      </c>
      <c r="H169" s="36">
        <f t="shared" si="70"/>
        <v>0</v>
      </c>
      <c r="I169" s="36">
        <f t="shared" si="70"/>
        <v>0</v>
      </c>
      <c r="J169" s="36">
        <f>ROUND(IF(C169,I169/C169*100,0),1)</f>
        <v>0</v>
      </c>
    </row>
    <row r="170" spans="1:10" ht="15.75" x14ac:dyDescent="0.25">
      <c r="A170" s="20" t="s">
        <v>20</v>
      </c>
      <c r="B170" s="21" t="s">
        <v>21</v>
      </c>
      <c r="C170" s="66"/>
      <c r="D170" s="67">
        <f>ROUND(IF(C169,D169/C169*100,0),1)</f>
        <v>0</v>
      </c>
      <c r="E170" s="67">
        <f t="shared" ref="E170:I170" si="71">ROUND(IF(D169,E169/D169*100,0),1)</f>
        <v>0</v>
      </c>
      <c r="F170" s="67">
        <f t="shared" si="71"/>
        <v>0</v>
      </c>
      <c r="G170" s="67">
        <f t="shared" si="71"/>
        <v>0</v>
      </c>
      <c r="H170" s="67">
        <f t="shared" si="71"/>
        <v>0</v>
      </c>
      <c r="I170" s="67">
        <f t="shared" si="71"/>
        <v>0</v>
      </c>
      <c r="J170" s="68" t="s">
        <v>19</v>
      </c>
    </row>
    <row r="171" spans="1:10" ht="15.75" x14ac:dyDescent="0.25">
      <c r="A171" s="75" t="s">
        <v>63</v>
      </c>
      <c r="B171" s="76"/>
      <c r="C171" s="77"/>
      <c r="D171" s="77"/>
      <c r="E171" s="77"/>
      <c r="F171" s="77"/>
      <c r="G171" s="77"/>
      <c r="H171" s="77"/>
      <c r="I171" s="77"/>
      <c r="J171" s="36"/>
    </row>
    <row r="172" spans="1:10" ht="21" customHeight="1" x14ac:dyDescent="0.25">
      <c r="A172" s="75" t="s">
        <v>3</v>
      </c>
      <c r="B172" s="78" t="s">
        <v>18</v>
      </c>
      <c r="C172" s="77">
        <f t="shared" ref="C172:I172" si="72">C22</f>
        <v>0</v>
      </c>
      <c r="D172" s="77">
        <f t="shared" si="72"/>
        <v>0</v>
      </c>
      <c r="E172" s="77">
        <f t="shared" si="72"/>
        <v>0</v>
      </c>
      <c r="F172" s="77">
        <f t="shared" si="72"/>
        <v>0</v>
      </c>
      <c r="G172" s="77">
        <f t="shared" si="72"/>
        <v>0</v>
      </c>
      <c r="H172" s="77">
        <f t="shared" si="72"/>
        <v>0</v>
      </c>
      <c r="I172" s="77">
        <f t="shared" si="72"/>
        <v>0</v>
      </c>
      <c r="J172" s="68" t="s">
        <v>19</v>
      </c>
    </row>
    <row r="173" spans="1:10" ht="15.75" x14ac:dyDescent="0.25">
      <c r="A173" s="20" t="s">
        <v>20</v>
      </c>
      <c r="B173" s="21" t="s">
        <v>21</v>
      </c>
      <c r="C173" s="68" t="s">
        <v>19</v>
      </c>
      <c r="D173" s="67">
        <f>ROUND(IF(C172,D172/C172*100,0),1)</f>
        <v>0</v>
      </c>
      <c r="E173" s="67">
        <f t="shared" ref="E173:I173" si="73">ROUND(IF(D172,E172/D172*100,0),1)</f>
        <v>0</v>
      </c>
      <c r="F173" s="67">
        <f t="shared" si="73"/>
        <v>0</v>
      </c>
      <c r="G173" s="67">
        <f t="shared" si="73"/>
        <v>0</v>
      </c>
      <c r="H173" s="67">
        <f t="shared" si="73"/>
        <v>0</v>
      </c>
      <c r="I173" s="67">
        <f t="shared" si="73"/>
        <v>0</v>
      </c>
      <c r="J173" s="68" t="s">
        <v>19</v>
      </c>
    </row>
    <row r="174" spans="1:10" ht="33" customHeight="1" x14ac:dyDescent="0.25">
      <c r="A174" s="75" t="s">
        <v>5</v>
      </c>
      <c r="B174" s="78" t="s">
        <v>18</v>
      </c>
      <c r="C174" s="77">
        <f t="shared" ref="C174:I174" si="74">C54</f>
        <v>0</v>
      </c>
      <c r="D174" s="77">
        <f t="shared" si="74"/>
        <v>0</v>
      </c>
      <c r="E174" s="77">
        <f t="shared" si="74"/>
        <v>0</v>
      </c>
      <c r="F174" s="77">
        <f t="shared" si="74"/>
        <v>0</v>
      </c>
      <c r="G174" s="77">
        <f t="shared" si="74"/>
        <v>0</v>
      </c>
      <c r="H174" s="77">
        <f t="shared" si="74"/>
        <v>0</v>
      </c>
      <c r="I174" s="77">
        <f t="shared" si="74"/>
        <v>0</v>
      </c>
      <c r="J174" s="68" t="s">
        <v>19</v>
      </c>
    </row>
    <row r="175" spans="1:10" ht="15.75" x14ac:dyDescent="0.25">
      <c r="A175" s="20" t="s">
        <v>20</v>
      </c>
      <c r="B175" s="21" t="s">
        <v>21</v>
      </c>
      <c r="C175" s="68" t="s">
        <v>19</v>
      </c>
      <c r="D175" s="67">
        <f>ROUND(IF(C174,D174/C174*100,0),1)</f>
        <v>0</v>
      </c>
      <c r="E175" s="67">
        <f t="shared" ref="E175:I175" si="75">ROUND(IF(D174,E174/D174*100,0),1)</f>
        <v>0</v>
      </c>
      <c r="F175" s="67">
        <f t="shared" si="75"/>
        <v>0</v>
      </c>
      <c r="G175" s="67">
        <f t="shared" si="75"/>
        <v>0</v>
      </c>
      <c r="H175" s="67">
        <f t="shared" si="75"/>
        <v>0</v>
      </c>
      <c r="I175" s="67">
        <f t="shared" si="75"/>
        <v>0</v>
      </c>
      <c r="J175" s="68" t="s">
        <v>19</v>
      </c>
    </row>
    <row r="176" spans="1:10" ht="23.25" customHeight="1" x14ac:dyDescent="0.25">
      <c r="A176" s="75" t="s">
        <v>64</v>
      </c>
      <c r="B176" s="78" t="s">
        <v>18</v>
      </c>
      <c r="C176" s="77">
        <f t="shared" ref="C176:I176" si="76">C86</f>
        <v>0</v>
      </c>
      <c r="D176" s="77">
        <f t="shared" si="76"/>
        <v>0</v>
      </c>
      <c r="E176" s="77">
        <f t="shared" si="76"/>
        <v>0</v>
      </c>
      <c r="F176" s="77">
        <f t="shared" si="76"/>
        <v>0</v>
      </c>
      <c r="G176" s="77">
        <f t="shared" si="76"/>
        <v>0</v>
      </c>
      <c r="H176" s="77">
        <f t="shared" si="76"/>
        <v>0</v>
      </c>
      <c r="I176" s="77">
        <f t="shared" si="76"/>
        <v>0</v>
      </c>
      <c r="J176" s="68" t="s">
        <v>19</v>
      </c>
    </row>
    <row r="177" spans="1:10" ht="15.75" x14ac:dyDescent="0.25">
      <c r="A177" s="20" t="s">
        <v>20</v>
      </c>
      <c r="B177" s="21" t="s">
        <v>21</v>
      </c>
      <c r="C177" s="68" t="s">
        <v>19</v>
      </c>
      <c r="D177" s="67">
        <f>ROUND(IF(C176,D176/C176*100,0),1)</f>
        <v>0</v>
      </c>
      <c r="E177" s="67">
        <f t="shared" ref="E177:I177" si="77">ROUND(IF(D176,E176/D176*100,0),1)</f>
        <v>0</v>
      </c>
      <c r="F177" s="67">
        <f t="shared" si="77"/>
        <v>0</v>
      </c>
      <c r="G177" s="67">
        <f t="shared" si="77"/>
        <v>0</v>
      </c>
      <c r="H177" s="67">
        <f t="shared" si="77"/>
        <v>0</v>
      </c>
      <c r="I177" s="67">
        <f t="shared" si="77"/>
        <v>0</v>
      </c>
      <c r="J177" s="68" t="s">
        <v>19</v>
      </c>
    </row>
    <row r="178" spans="1:10" ht="21.75" customHeight="1" x14ac:dyDescent="0.25">
      <c r="A178" s="62" t="s">
        <v>74</v>
      </c>
      <c r="B178" s="74" t="s">
        <v>18</v>
      </c>
      <c r="C178" s="36">
        <f t="shared" ref="C178:I178" si="78">ROUND(SUM(C24,C56,C88),1)</f>
        <v>0</v>
      </c>
      <c r="D178" s="36">
        <f t="shared" si="78"/>
        <v>0</v>
      </c>
      <c r="E178" s="36">
        <f t="shared" si="78"/>
        <v>0</v>
      </c>
      <c r="F178" s="36">
        <f t="shared" si="78"/>
        <v>0</v>
      </c>
      <c r="G178" s="36">
        <f t="shared" si="78"/>
        <v>0</v>
      </c>
      <c r="H178" s="36">
        <f t="shared" si="78"/>
        <v>0</v>
      </c>
      <c r="I178" s="36">
        <f t="shared" si="78"/>
        <v>0</v>
      </c>
      <c r="J178" s="36">
        <f>ROUND(IF(C178,I178/C178*100,0),1)</f>
        <v>0</v>
      </c>
    </row>
    <row r="179" spans="1:10" ht="15.75" x14ac:dyDescent="0.25">
      <c r="A179" s="20" t="s">
        <v>20</v>
      </c>
      <c r="B179" s="21" t="s">
        <v>21</v>
      </c>
      <c r="C179" s="66"/>
      <c r="D179" s="67">
        <f>ROUND(IF(C178,D178/C178*100,0),1)</f>
        <v>0</v>
      </c>
      <c r="E179" s="67">
        <f t="shared" ref="E179:I179" si="79">ROUND(IF(D178,E178/D178*100,0),1)</f>
        <v>0</v>
      </c>
      <c r="F179" s="67">
        <f t="shared" si="79"/>
        <v>0</v>
      </c>
      <c r="G179" s="67">
        <f t="shared" si="79"/>
        <v>0</v>
      </c>
      <c r="H179" s="67">
        <f t="shared" si="79"/>
        <v>0</v>
      </c>
      <c r="I179" s="67">
        <f t="shared" si="79"/>
        <v>0</v>
      </c>
      <c r="J179" s="68" t="s">
        <v>19</v>
      </c>
    </row>
    <row r="180" spans="1:10" ht="15.75" x14ac:dyDescent="0.25">
      <c r="A180" s="75" t="s">
        <v>63</v>
      </c>
      <c r="B180" s="76"/>
      <c r="C180" s="77"/>
      <c r="D180" s="77"/>
      <c r="E180" s="77"/>
      <c r="F180" s="77"/>
      <c r="G180" s="77"/>
      <c r="H180" s="77"/>
      <c r="I180" s="77"/>
      <c r="J180" s="77"/>
    </row>
    <row r="181" spans="1:10" ht="18" customHeight="1" x14ac:dyDescent="0.25">
      <c r="A181" s="75" t="s">
        <v>3</v>
      </c>
      <c r="B181" s="78" t="s">
        <v>18</v>
      </c>
      <c r="C181" s="77">
        <f t="shared" ref="C181:I181" si="80">C24</f>
        <v>0</v>
      </c>
      <c r="D181" s="77">
        <f t="shared" si="80"/>
        <v>0</v>
      </c>
      <c r="E181" s="77">
        <f t="shared" si="80"/>
        <v>0</v>
      </c>
      <c r="F181" s="77">
        <f t="shared" si="80"/>
        <v>0</v>
      </c>
      <c r="G181" s="77">
        <f t="shared" si="80"/>
        <v>0</v>
      </c>
      <c r="H181" s="77">
        <f t="shared" si="80"/>
        <v>0</v>
      </c>
      <c r="I181" s="77">
        <f t="shared" si="80"/>
        <v>0</v>
      </c>
      <c r="J181" s="68" t="s">
        <v>19</v>
      </c>
    </row>
    <row r="182" spans="1:10" ht="15.75" x14ac:dyDescent="0.25">
      <c r="A182" s="20" t="s">
        <v>20</v>
      </c>
      <c r="B182" s="21" t="s">
        <v>21</v>
      </c>
      <c r="C182" s="68" t="s">
        <v>19</v>
      </c>
      <c r="D182" s="67">
        <f>ROUND(IF(C181,D181/C181*100,0),1)</f>
        <v>0</v>
      </c>
      <c r="E182" s="67">
        <f t="shared" ref="E182:I182" si="81">ROUND(IF(D181,E181/D181*100,0),1)</f>
        <v>0</v>
      </c>
      <c r="F182" s="67">
        <f t="shared" si="81"/>
        <v>0</v>
      </c>
      <c r="G182" s="67">
        <f t="shared" si="81"/>
        <v>0</v>
      </c>
      <c r="H182" s="67">
        <f t="shared" si="81"/>
        <v>0</v>
      </c>
      <c r="I182" s="67">
        <f t="shared" si="81"/>
        <v>0</v>
      </c>
      <c r="J182" s="68" t="s">
        <v>19</v>
      </c>
    </row>
    <row r="183" spans="1:10" ht="31.5" x14ac:dyDescent="0.25">
      <c r="A183" s="75" t="s">
        <v>5</v>
      </c>
      <c r="B183" s="78" t="s">
        <v>18</v>
      </c>
      <c r="C183" s="77">
        <f t="shared" ref="C183:I183" si="82">C56</f>
        <v>0</v>
      </c>
      <c r="D183" s="77">
        <f t="shared" si="82"/>
        <v>0</v>
      </c>
      <c r="E183" s="77">
        <f t="shared" si="82"/>
        <v>0</v>
      </c>
      <c r="F183" s="77">
        <f t="shared" si="82"/>
        <v>0</v>
      </c>
      <c r="G183" s="77">
        <f t="shared" si="82"/>
        <v>0</v>
      </c>
      <c r="H183" s="77">
        <f t="shared" si="82"/>
        <v>0</v>
      </c>
      <c r="I183" s="77">
        <f t="shared" si="82"/>
        <v>0</v>
      </c>
      <c r="J183" s="68" t="s">
        <v>19</v>
      </c>
    </row>
    <row r="184" spans="1:10" ht="15.75" x14ac:dyDescent="0.25">
      <c r="A184" s="20" t="s">
        <v>20</v>
      </c>
      <c r="B184" s="21" t="s">
        <v>21</v>
      </c>
      <c r="C184" s="68" t="s">
        <v>19</v>
      </c>
      <c r="D184" s="67">
        <f>IF(C183,D183/C183*100,0)</f>
        <v>0</v>
      </c>
      <c r="E184" s="67">
        <f t="shared" ref="E184:I184" si="83">IF(D183,E183/D183*100,0)</f>
        <v>0</v>
      </c>
      <c r="F184" s="67">
        <f t="shared" si="83"/>
        <v>0</v>
      </c>
      <c r="G184" s="67">
        <f t="shared" si="83"/>
        <v>0</v>
      </c>
      <c r="H184" s="67">
        <f t="shared" si="83"/>
        <v>0</v>
      </c>
      <c r="I184" s="67">
        <f t="shared" si="83"/>
        <v>0</v>
      </c>
      <c r="J184" s="68" t="s">
        <v>19</v>
      </c>
    </row>
    <row r="185" spans="1:10" ht="15.75" x14ac:dyDescent="0.25">
      <c r="A185" s="75" t="s">
        <v>64</v>
      </c>
      <c r="B185" s="78" t="s">
        <v>18</v>
      </c>
      <c r="C185" s="77">
        <f t="shared" ref="C185:I185" si="84">C88</f>
        <v>0</v>
      </c>
      <c r="D185" s="77">
        <f t="shared" si="84"/>
        <v>0</v>
      </c>
      <c r="E185" s="77">
        <f t="shared" si="84"/>
        <v>0</v>
      </c>
      <c r="F185" s="77">
        <f t="shared" si="84"/>
        <v>0</v>
      </c>
      <c r="G185" s="77">
        <f t="shared" si="84"/>
        <v>0</v>
      </c>
      <c r="H185" s="77">
        <f t="shared" si="84"/>
        <v>0</v>
      </c>
      <c r="I185" s="77">
        <f t="shared" si="84"/>
        <v>0</v>
      </c>
      <c r="J185" s="68" t="s">
        <v>19</v>
      </c>
    </row>
    <row r="186" spans="1:10" ht="15.75" x14ac:dyDescent="0.25">
      <c r="A186" s="20" t="s">
        <v>20</v>
      </c>
      <c r="B186" s="21" t="s">
        <v>21</v>
      </c>
      <c r="C186" s="68" t="s">
        <v>19</v>
      </c>
      <c r="D186" s="67">
        <f>ROUND(IF(C185,D185/C185*100,0),1)</f>
        <v>0</v>
      </c>
      <c r="E186" s="67">
        <f t="shared" ref="E186:I186" si="85">ROUND(IF(D185,E185/D185*100,0),1)</f>
        <v>0</v>
      </c>
      <c r="F186" s="67">
        <f t="shared" si="85"/>
        <v>0</v>
      </c>
      <c r="G186" s="67">
        <f t="shared" si="85"/>
        <v>0</v>
      </c>
      <c r="H186" s="67">
        <f t="shared" si="85"/>
        <v>0</v>
      </c>
      <c r="I186" s="67">
        <f t="shared" si="85"/>
        <v>0</v>
      </c>
      <c r="J186" s="68" t="s">
        <v>19</v>
      </c>
    </row>
    <row r="187" spans="1:10" ht="15.75" x14ac:dyDescent="0.25">
      <c r="A187" s="82" t="s">
        <v>23</v>
      </c>
      <c r="B187" s="74" t="s">
        <v>18</v>
      </c>
      <c r="C187" s="36">
        <f t="shared" ref="C187:I187" si="86">ROUND(SUM(C26,C58,C90),1)</f>
        <v>1000.1</v>
      </c>
      <c r="D187" s="36">
        <f t="shared" si="86"/>
        <v>1207.9000000000001</v>
      </c>
      <c r="E187" s="36">
        <f t="shared" si="86"/>
        <v>2154.6999999999998</v>
      </c>
      <c r="F187" s="36">
        <f t="shared" si="86"/>
        <v>2242</v>
      </c>
      <c r="G187" s="36">
        <f t="shared" si="86"/>
        <v>2285</v>
      </c>
      <c r="H187" s="36">
        <f t="shared" si="86"/>
        <v>2311</v>
      </c>
      <c r="I187" s="36">
        <f t="shared" si="86"/>
        <v>2332</v>
      </c>
      <c r="J187" s="36">
        <f>ROUND(IF(C187,I187/C187*100,0),1)</f>
        <v>233.2</v>
      </c>
    </row>
    <row r="188" spans="1:10" ht="15.75" x14ac:dyDescent="0.25">
      <c r="A188" s="20" t="s">
        <v>20</v>
      </c>
      <c r="B188" s="21" t="s">
        <v>21</v>
      </c>
      <c r="C188" s="66">
        <v>53.3</v>
      </c>
      <c r="D188" s="67">
        <f>ROUND(IF(C187,D187/C187*100,0),1)</f>
        <v>120.8</v>
      </c>
      <c r="E188" s="67">
        <f t="shared" ref="E188:I188" si="87">ROUND(IF(D187,E187/D187*100,0),1)</f>
        <v>178.4</v>
      </c>
      <c r="F188" s="67">
        <f t="shared" si="87"/>
        <v>104.1</v>
      </c>
      <c r="G188" s="67">
        <f t="shared" si="87"/>
        <v>101.9</v>
      </c>
      <c r="H188" s="67">
        <f t="shared" si="87"/>
        <v>101.1</v>
      </c>
      <c r="I188" s="67">
        <f t="shared" si="87"/>
        <v>100.9</v>
      </c>
      <c r="J188" s="68" t="s">
        <v>19</v>
      </c>
    </row>
    <row r="189" spans="1:10" ht="15.75" x14ac:dyDescent="0.25">
      <c r="A189" s="75" t="s">
        <v>63</v>
      </c>
      <c r="B189" s="76"/>
      <c r="C189" s="77"/>
      <c r="D189" s="77"/>
      <c r="E189" s="77"/>
      <c r="F189" s="77"/>
      <c r="G189" s="77"/>
      <c r="H189" s="77"/>
      <c r="I189" s="77"/>
      <c r="J189" s="77"/>
    </row>
    <row r="190" spans="1:10" ht="20.25" customHeight="1" x14ac:dyDescent="0.25">
      <c r="A190" s="75" t="s">
        <v>3</v>
      </c>
      <c r="B190" s="78" t="s">
        <v>18</v>
      </c>
      <c r="C190" s="77">
        <f t="shared" ref="C190:I190" si="88">C26</f>
        <v>1000.1</v>
      </c>
      <c r="D190" s="77">
        <f t="shared" si="88"/>
        <v>1207.9000000000001</v>
      </c>
      <c r="E190" s="77">
        <f t="shared" si="88"/>
        <v>954.7</v>
      </c>
      <c r="F190" s="77">
        <f t="shared" si="88"/>
        <v>1032</v>
      </c>
      <c r="G190" s="77">
        <f t="shared" si="88"/>
        <v>1065</v>
      </c>
      <c r="H190" s="77">
        <f t="shared" si="88"/>
        <v>1080</v>
      </c>
      <c r="I190" s="77">
        <f t="shared" si="88"/>
        <v>1097</v>
      </c>
      <c r="J190" s="68" t="s">
        <v>19</v>
      </c>
    </row>
    <row r="191" spans="1:10" ht="15.75" x14ac:dyDescent="0.25">
      <c r="A191" s="20" t="s">
        <v>20</v>
      </c>
      <c r="B191" s="21" t="s">
        <v>21</v>
      </c>
      <c r="C191" s="68" t="s">
        <v>19</v>
      </c>
      <c r="D191" s="67">
        <f>ROUND(IF(C190,D190/C190*100,0),1)</f>
        <v>120.8</v>
      </c>
      <c r="E191" s="67">
        <f t="shared" ref="E191:I191" si="89">ROUND(IF(D190,E190/D190*100,0),1)</f>
        <v>79</v>
      </c>
      <c r="F191" s="67">
        <f t="shared" si="89"/>
        <v>108.1</v>
      </c>
      <c r="G191" s="67">
        <f t="shared" si="89"/>
        <v>103.2</v>
      </c>
      <c r="H191" s="67">
        <f t="shared" si="89"/>
        <v>101.4</v>
      </c>
      <c r="I191" s="67">
        <f t="shared" si="89"/>
        <v>101.6</v>
      </c>
      <c r="J191" s="68" t="s">
        <v>19</v>
      </c>
    </row>
    <row r="192" spans="1:10" ht="31.5" x14ac:dyDescent="0.25">
      <c r="A192" s="75" t="s">
        <v>5</v>
      </c>
      <c r="B192" s="78" t="s">
        <v>18</v>
      </c>
      <c r="C192" s="77">
        <f t="shared" ref="C192:I192" si="90">C58</f>
        <v>0</v>
      </c>
      <c r="D192" s="77">
        <f t="shared" si="90"/>
        <v>0</v>
      </c>
      <c r="E192" s="77">
        <f t="shared" si="90"/>
        <v>0</v>
      </c>
      <c r="F192" s="77">
        <f t="shared" si="90"/>
        <v>0</v>
      </c>
      <c r="G192" s="77">
        <f t="shared" si="90"/>
        <v>0</v>
      </c>
      <c r="H192" s="77">
        <f t="shared" si="90"/>
        <v>0</v>
      </c>
      <c r="I192" s="77">
        <f t="shared" si="90"/>
        <v>0</v>
      </c>
      <c r="J192" s="68" t="s">
        <v>19</v>
      </c>
    </row>
    <row r="193" spans="1:10" ht="15.75" x14ac:dyDescent="0.25">
      <c r="A193" s="20" t="s">
        <v>20</v>
      </c>
      <c r="B193" s="21" t="s">
        <v>21</v>
      </c>
      <c r="C193" s="68" t="s">
        <v>19</v>
      </c>
      <c r="D193" s="67">
        <f>ROUND(IF(C192,D192/C192*100,0),1)</f>
        <v>0</v>
      </c>
      <c r="E193" s="67">
        <f t="shared" ref="E193:I193" si="91">ROUND(IF(D192,E192/D192*100,0),1)</f>
        <v>0</v>
      </c>
      <c r="F193" s="67">
        <f t="shared" si="91"/>
        <v>0</v>
      </c>
      <c r="G193" s="67">
        <f t="shared" si="91"/>
        <v>0</v>
      </c>
      <c r="H193" s="67">
        <f t="shared" si="91"/>
        <v>0</v>
      </c>
      <c r="I193" s="67">
        <f t="shared" si="91"/>
        <v>0</v>
      </c>
      <c r="J193" s="68" t="s">
        <v>19</v>
      </c>
    </row>
    <row r="194" spans="1:10" ht="15.75" x14ac:dyDescent="0.25">
      <c r="A194" s="75" t="s">
        <v>64</v>
      </c>
      <c r="B194" s="78" t="s">
        <v>18</v>
      </c>
      <c r="C194" s="77">
        <f t="shared" ref="C194:I194" si="92">C90</f>
        <v>0</v>
      </c>
      <c r="D194" s="77">
        <f t="shared" si="92"/>
        <v>0</v>
      </c>
      <c r="E194" s="77">
        <f t="shared" si="92"/>
        <v>1200</v>
      </c>
      <c r="F194" s="77">
        <f t="shared" si="92"/>
        <v>1210</v>
      </c>
      <c r="G194" s="77">
        <f t="shared" si="92"/>
        <v>1220</v>
      </c>
      <c r="H194" s="77">
        <f t="shared" si="92"/>
        <v>1231</v>
      </c>
      <c r="I194" s="77">
        <f t="shared" si="92"/>
        <v>1235</v>
      </c>
      <c r="J194" s="68" t="s">
        <v>19</v>
      </c>
    </row>
    <row r="195" spans="1:10" ht="15.75" x14ac:dyDescent="0.25">
      <c r="A195" s="20" t="s">
        <v>20</v>
      </c>
      <c r="B195" s="21" t="s">
        <v>21</v>
      </c>
      <c r="C195" s="68" t="s">
        <v>19</v>
      </c>
      <c r="D195" s="67">
        <f>ROUND(IF(C194,D194/C194*100,0),1)</f>
        <v>0</v>
      </c>
      <c r="E195" s="67">
        <f t="shared" ref="E195:I195" si="93">ROUND(IF(D194,E194/D194*100,0),1)</f>
        <v>0</v>
      </c>
      <c r="F195" s="67">
        <f t="shared" si="93"/>
        <v>100.8</v>
      </c>
      <c r="G195" s="67">
        <f t="shared" si="93"/>
        <v>100.8</v>
      </c>
      <c r="H195" s="67">
        <f t="shared" si="93"/>
        <v>100.9</v>
      </c>
      <c r="I195" s="67">
        <f t="shared" si="93"/>
        <v>100.3</v>
      </c>
      <c r="J195" s="68" t="s">
        <v>19</v>
      </c>
    </row>
    <row r="196" spans="1:10" ht="15.75" x14ac:dyDescent="0.25">
      <c r="A196" s="82" t="s">
        <v>24</v>
      </c>
      <c r="B196" s="74" t="s">
        <v>18</v>
      </c>
      <c r="C196" s="36">
        <f t="shared" ref="C196:I196" si="94">ROUND(SUM(C28,C60,C92),1)</f>
        <v>764.1</v>
      </c>
      <c r="D196" s="36">
        <f t="shared" si="94"/>
        <v>842.5</v>
      </c>
      <c r="E196" s="36">
        <f t="shared" si="94"/>
        <v>8190</v>
      </c>
      <c r="F196" s="36">
        <f t="shared" si="94"/>
        <v>7626</v>
      </c>
      <c r="G196" s="36">
        <f t="shared" si="94"/>
        <v>7650</v>
      </c>
      <c r="H196" s="36">
        <f t="shared" si="94"/>
        <v>7675</v>
      </c>
      <c r="I196" s="36">
        <f t="shared" si="94"/>
        <v>7712</v>
      </c>
      <c r="J196" s="36">
        <f>ROUND(IF(C196,I196/C196*100,0),1)</f>
        <v>1009.3</v>
      </c>
    </row>
    <row r="197" spans="1:10" ht="15.75" x14ac:dyDescent="0.25">
      <c r="A197" s="20" t="s">
        <v>20</v>
      </c>
      <c r="B197" s="21" t="s">
        <v>21</v>
      </c>
      <c r="C197" s="66">
        <v>64.8</v>
      </c>
      <c r="D197" s="67">
        <f>ROUND(IF(C196,D196/C196*100,0),1)</f>
        <v>110.3</v>
      </c>
      <c r="E197" s="67">
        <f t="shared" ref="E197:I197" si="95">ROUND(IF(D196,E196/D196*100,0),1)</f>
        <v>972.1</v>
      </c>
      <c r="F197" s="67">
        <f t="shared" si="95"/>
        <v>93.1</v>
      </c>
      <c r="G197" s="67">
        <f t="shared" si="95"/>
        <v>100.3</v>
      </c>
      <c r="H197" s="67">
        <f t="shared" si="95"/>
        <v>100.3</v>
      </c>
      <c r="I197" s="67">
        <f t="shared" si="95"/>
        <v>100.5</v>
      </c>
      <c r="J197" s="68" t="s">
        <v>19</v>
      </c>
    </row>
    <row r="198" spans="1:10" ht="15.75" x14ac:dyDescent="0.25">
      <c r="A198" s="75" t="s">
        <v>63</v>
      </c>
      <c r="B198" s="76"/>
      <c r="C198" s="68"/>
      <c r="D198" s="77"/>
      <c r="E198" s="77"/>
      <c r="F198" s="77"/>
      <c r="G198" s="77"/>
      <c r="H198" s="77"/>
      <c r="I198" s="77"/>
      <c r="J198" s="77"/>
    </row>
    <row r="199" spans="1:10" ht="20.25" customHeight="1" x14ac:dyDescent="0.25">
      <c r="A199" s="75" t="s">
        <v>3</v>
      </c>
      <c r="B199" s="78" t="s">
        <v>18</v>
      </c>
      <c r="C199" s="77">
        <f t="shared" ref="C199:I199" si="96">C28</f>
        <v>764.1</v>
      </c>
      <c r="D199" s="77">
        <f t="shared" si="96"/>
        <v>842.5</v>
      </c>
      <c r="E199" s="77">
        <f t="shared" si="96"/>
        <v>740</v>
      </c>
      <c r="F199" s="77">
        <f t="shared" si="96"/>
        <v>156</v>
      </c>
      <c r="G199" s="77">
        <f t="shared" si="96"/>
        <v>160</v>
      </c>
      <c r="H199" s="77">
        <f t="shared" si="96"/>
        <v>165</v>
      </c>
      <c r="I199" s="77">
        <f t="shared" si="96"/>
        <v>172</v>
      </c>
      <c r="J199" s="68" t="s">
        <v>19</v>
      </c>
    </row>
    <row r="200" spans="1:10" ht="15.75" x14ac:dyDescent="0.25">
      <c r="A200" s="20" t="s">
        <v>20</v>
      </c>
      <c r="B200" s="21" t="s">
        <v>21</v>
      </c>
      <c r="C200" s="68" t="s">
        <v>19</v>
      </c>
      <c r="D200" s="67">
        <f>ROUND(IF(C199,D199/C199*100,0),1)</f>
        <v>110.3</v>
      </c>
      <c r="E200" s="67">
        <f t="shared" ref="E200:I200" si="97">ROUND(IF(D199,E199/D199*100,0),1)</f>
        <v>87.8</v>
      </c>
      <c r="F200" s="67">
        <f t="shared" si="97"/>
        <v>21.1</v>
      </c>
      <c r="G200" s="67">
        <f t="shared" si="97"/>
        <v>102.6</v>
      </c>
      <c r="H200" s="67">
        <f t="shared" si="97"/>
        <v>103.1</v>
      </c>
      <c r="I200" s="67">
        <f t="shared" si="97"/>
        <v>104.2</v>
      </c>
      <c r="J200" s="68" t="s">
        <v>19</v>
      </c>
    </row>
    <row r="201" spans="1:10" ht="31.5" x14ac:dyDescent="0.25">
      <c r="A201" s="75" t="s">
        <v>5</v>
      </c>
      <c r="B201" s="78" t="s">
        <v>18</v>
      </c>
      <c r="C201" s="77">
        <f t="shared" ref="C201:I201" si="98">C60</f>
        <v>0</v>
      </c>
      <c r="D201" s="77">
        <f t="shared" si="98"/>
        <v>0</v>
      </c>
      <c r="E201" s="77">
        <f t="shared" si="98"/>
        <v>0</v>
      </c>
      <c r="F201" s="77">
        <f t="shared" si="98"/>
        <v>0</v>
      </c>
      <c r="G201" s="77">
        <f t="shared" si="98"/>
        <v>0</v>
      </c>
      <c r="H201" s="77">
        <f t="shared" si="98"/>
        <v>0</v>
      </c>
      <c r="I201" s="77">
        <f t="shared" si="98"/>
        <v>0</v>
      </c>
      <c r="J201" s="68" t="s">
        <v>19</v>
      </c>
    </row>
    <row r="202" spans="1:10" ht="15.75" x14ac:dyDescent="0.25">
      <c r="A202" s="20" t="s">
        <v>20</v>
      </c>
      <c r="B202" s="21" t="s">
        <v>21</v>
      </c>
      <c r="C202" s="68" t="s">
        <v>19</v>
      </c>
      <c r="D202" s="67">
        <f>ROUND(IF(C201,D201/C201*100,0),1)</f>
        <v>0</v>
      </c>
      <c r="E202" s="67">
        <f t="shared" ref="E202:I202" si="99">ROUND(IF(D201,E201/D201*100,0),1)</f>
        <v>0</v>
      </c>
      <c r="F202" s="67">
        <f t="shared" si="99"/>
        <v>0</v>
      </c>
      <c r="G202" s="67">
        <f t="shared" si="99"/>
        <v>0</v>
      </c>
      <c r="H202" s="67">
        <f t="shared" si="99"/>
        <v>0</v>
      </c>
      <c r="I202" s="67">
        <f t="shared" si="99"/>
        <v>0</v>
      </c>
      <c r="J202" s="68" t="s">
        <v>19</v>
      </c>
    </row>
    <row r="203" spans="1:10" ht="15.75" x14ac:dyDescent="0.25">
      <c r="A203" s="75" t="s">
        <v>64</v>
      </c>
      <c r="B203" s="78" t="s">
        <v>18</v>
      </c>
      <c r="C203" s="77">
        <f t="shared" ref="C203:I203" si="100">C92</f>
        <v>0</v>
      </c>
      <c r="D203" s="77">
        <f t="shared" si="100"/>
        <v>0</v>
      </c>
      <c r="E203" s="77">
        <f t="shared" si="100"/>
        <v>7450</v>
      </c>
      <c r="F203" s="77">
        <f t="shared" si="100"/>
        <v>7470</v>
      </c>
      <c r="G203" s="77">
        <f t="shared" si="100"/>
        <v>7490</v>
      </c>
      <c r="H203" s="77">
        <f t="shared" si="100"/>
        <v>7510</v>
      </c>
      <c r="I203" s="77">
        <f t="shared" si="100"/>
        <v>7540</v>
      </c>
      <c r="J203" s="68" t="s">
        <v>19</v>
      </c>
    </row>
    <row r="204" spans="1:10" ht="15.75" x14ac:dyDescent="0.25">
      <c r="A204" s="20" t="s">
        <v>20</v>
      </c>
      <c r="B204" s="21" t="s">
        <v>21</v>
      </c>
      <c r="C204" s="68" t="s">
        <v>19</v>
      </c>
      <c r="D204" s="67">
        <f>ROUND(IF(C203,D203/C203*100,0),1)</f>
        <v>0</v>
      </c>
      <c r="E204" s="67">
        <f t="shared" ref="E204:I204" si="101">ROUND(IF(D203,E203/D203*100,0),1)</f>
        <v>0</v>
      </c>
      <c r="F204" s="67">
        <f t="shared" si="101"/>
        <v>100.3</v>
      </c>
      <c r="G204" s="67">
        <f t="shared" si="101"/>
        <v>100.3</v>
      </c>
      <c r="H204" s="67">
        <f t="shared" si="101"/>
        <v>100.3</v>
      </c>
      <c r="I204" s="67">
        <f t="shared" si="101"/>
        <v>100.4</v>
      </c>
      <c r="J204" s="68" t="s">
        <v>19</v>
      </c>
    </row>
    <row r="205" spans="1:10" ht="15.75" x14ac:dyDescent="0.25">
      <c r="A205" s="82" t="s">
        <v>25</v>
      </c>
      <c r="B205" s="74" t="s">
        <v>18</v>
      </c>
      <c r="C205" s="36">
        <f t="shared" ref="C205:I205" si="102">ROUND(SUM(C30,C62,C94),1)</f>
        <v>88.2</v>
      </c>
      <c r="D205" s="36">
        <f t="shared" si="102"/>
        <v>96.5</v>
      </c>
      <c r="E205" s="36">
        <f t="shared" si="102"/>
        <v>97.5</v>
      </c>
      <c r="F205" s="36">
        <f t="shared" si="102"/>
        <v>88.6</v>
      </c>
      <c r="G205" s="36">
        <f t="shared" si="102"/>
        <v>89</v>
      </c>
      <c r="H205" s="36">
        <f t="shared" si="102"/>
        <v>89.7</v>
      </c>
      <c r="I205" s="36">
        <f t="shared" si="102"/>
        <v>90.4</v>
      </c>
      <c r="J205" s="36">
        <f>ROUND(IF(C205,I205/C205*100,0),1)</f>
        <v>102.5</v>
      </c>
    </row>
    <row r="206" spans="1:10" ht="15.75" x14ac:dyDescent="0.25">
      <c r="A206" s="20" t="s">
        <v>20</v>
      </c>
      <c r="B206" s="21" t="s">
        <v>21</v>
      </c>
      <c r="C206" s="66">
        <v>100.2</v>
      </c>
      <c r="D206" s="67">
        <f>ROUND(IF(C205,D205/C205*100,0),1)</f>
        <v>109.4</v>
      </c>
      <c r="E206" s="67">
        <f t="shared" ref="E206:I206" si="103">ROUND(IF(D205,E205/D205*100,0),1)</f>
        <v>101</v>
      </c>
      <c r="F206" s="67">
        <f t="shared" si="103"/>
        <v>90.9</v>
      </c>
      <c r="G206" s="67">
        <f t="shared" si="103"/>
        <v>100.5</v>
      </c>
      <c r="H206" s="67">
        <f t="shared" si="103"/>
        <v>100.8</v>
      </c>
      <c r="I206" s="67">
        <f t="shared" si="103"/>
        <v>100.8</v>
      </c>
      <c r="J206" s="68" t="s">
        <v>19</v>
      </c>
    </row>
    <row r="207" spans="1:10" ht="15.75" x14ac:dyDescent="0.25">
      <c r="A207" s="75" t="s">
        <v>63</v>
      </c>
      <c r="B207" s="76"/>
      <c r="C207" s="77"/>
      <c r="D207" s="77"/>
      <c r="E207" s="77"/>
      <c r="F207" s="77"/>
      <c r="G207" s="77"/>
      <c r="H207" s="77"/>
      <c r="I207" s="77"/>
      <c r="J207" s="77"/>
    </row>
    <row r="208" spans="1:10" ht="21" customHeight="1" x14ac:dyDescent="0.25">
      <c r="A208" s="75" t="s">
        <v>3</v>
      </c>
      <c r="B208" s="78" t="s">
        <v>18</v>
      </c>
      <c r="C208" s="77">
        <f t="shared" ref="C208:I208" si="104">C30</f>
        <v>0</v>
      </c>
      <c r="D208" s="77">
        <f t="shared" si="104"/>
        <v>0</v>
      </c>
      <c r="E208" s="77">
        <f t="shared" si="104"/>
        <v>0</v>
      </c>
      <c r="F208" s="77">
        <f t="shared" si="104"/>
        <v>0</v>
      </c>
      <c r="G208" s="77">
        <f t="shared" si="104"/>
        <v>0</v>
      </c>
      <c r="H208" s="77">
        <f t="shared" si="104"/>
        <v>0</v>
      </c>
      <c r="I208" s="77">
        <f t="shared" si="104"/>
        <v>0</v>
      </c>
      <c r="J208" s="68" t="s">
        <v>19</v>
      </c>
    </row>
    <row r="209" spans="1:10" ht="15.75" x14ac:dyDescent="0.25">
      <c r="A209" s="20" t="s">
        <v>20</v>
      </c>
      <c r="B209" s="21" t="s">
        <v>21</v>
      </c>
      <c r="C209" s="68" t="s">
        <v>19</v>
      </c>
      <c r="D209" s="67">
        <f>ROUND(IF(C208,D208/C208*100,0),1)</f>
        <v>0</v>
      </c>
      <c r="E209" s="67">
        <f t="shared" ref="E209:I209" si="105">ROUND(IF(D208,E208/D208*100,0),1)</f>
        <v>0</v>
      </c>
      <c r="F209" s="67">
        <f t="shared" si="105"/>
        <v>0</v>
      </c>
      <c r="G209" s="67">
        <f t="shared" si="105"/>
        <v>0</v>
      </c>
      <c r="H209" s="67">
        <f t="shared" si="105"/>
        <v>0</v>
      </c>
      <c r="I209" s="67">
        <f t="shared" si="105"/>
        <v>0</v>
      </c>
      <c r="J209" s="68" t="s">
        <v>19</v>
      </c>
    </row>
    <row r="210" spans="1:10" ht="31.5" x14ac:dyDescent="0.25">
      <c r="A210" s="75" t="s">
        <v>5</v>
      </c>
      <c r="B210" s="78" t="s">
        <v>18</v>
      </c>
      <c r="C210" s="77">
        <f t="shared" ref="C210:I210" si="106">C62</f>
        <v>0</v>
      </c>
      <c r="D210" s="77">
        <f t="shared" si="106"/>
        <v>0</v>
      </c>
      <c r="E210" s="77">
        <f t="shared" si="106"/>
        <v>0</v>
      </c>
      <c r="F210" s="77">
        <f t="shared" si="106"/>
        <v>0</v>
      </c>
      <c r="G210" s="77">
        <f t="shared" si="106"/>
        <v>0</v>
      </c>
      <c r="H210" s="77">
        <f t="shared" si="106"/>
        <v>0</v>
      </c>
      <c r="I210" s="77">
        <f t="shared" si="106"/>
        <v>0</v>
      </c>
      <c r="J210" s="68" t="s">
        <v>19</v>
      </c>
    </row>
    <row r="211" spans="1:10" ht="15.75" x14ac:dyDescent="0.25">
      <c r="A211" s="20" t="s">
        <v>20</v>
      </c>
      <c r="B211" s="21" t="s">
        <v>21</v>
      </c>
      <c r="C211" s="68" t="s">
        <v>19</v>
      </c>
      <c r="D211" s="67">
        <f>ROUND(IF(C210,D210/C210*100,0),1)</f>
        <v>0</v>
      </c>
      <c r="E211" s="67">
        <f t="shared" ref="E211:I211" si="107">ROUND(IF(D210,E210/D210*100,0),1)</f>
        <v>0</v>
      </c>
      <c r="F211" s="67">
        <f t="shared" si="107"/>
        <v>0</v>
      </c>
      <c r="G211" s="67">
        <f t="shared" si="107"/>
        <v>0</v>
      </c>
      <c r="H211" s="67">
        <f t="shared" si="107"/>
        <v>0</v>
      </c>
      <c r="I211" s="67">
        <f t="shared" si="107"/>
        <v>0</v>
      </c>
      <c r="J211" s="68" t="s">
        <v>19</v>
      </c>
    </row>
    <row r="212" spans="1:10" ht="15.75" x14ac:dyDescent="0.25">
      <c r="A212" s="75" t="s">
        <v>64</v>
      </c>
      <c r="B212" s="78" t="s">
        <v>18</v>
      </c>
      <c r="C212" s="77">
        <f t="shared" ref="C212:I212" si="108">C94</f>
        <v>88.2</v>
      </c>
      <c r="D212" s="77">
        <f t="shared" si="108"/>
        <v>96.5</v>
      </c>
      <c r="E212" s="77">
        <f t="shared" si="108"/>
        <v>97.5</v>
      </c>
      <c r="F212" s="77">
        <f t="shared" si="108"/>
        <v>88.6</v>
      </c>
      <c r="G212" s="77">
        <f t="shared" si="108"/>
        <v>89</v>
      </c>
      <c r="H212" s="77">
        <f t="shared" si="108"/>
        <v>89.7</v>
      </c>
      <c r="I212" s="77">
        <f t="shared" si="108"/>
        <v>90.4</v>
      </c>
      <c r="J212" s="68" t="s">
        <v>19</v>
      </c>
    </row>
    <row r="213" spans="1:10" ht="15.75" x14ac:dyDescent="0.25">
      <c r="A213" s="20" t="s">
        <v>20</v>
      </c>
      <c r="B213" s="21" t="s">
        <v>21</v>
      </c>
      <c r="C213" s="68" t="s">
        <v>19</v>
      </c>
      <c r="D213" s="67">
        <f>ROUND(IF(C212,D212/C212*100,0),1)</f>
        <v>109.4</v>
      </c>
      <c r="E213" s="67">
        <f t="shared" ref="E213:I213" si="109">ROUND(IF(D212,E212/D212*100,0),1)</f>
        <v>101</v>
      </c>
      <c r="F213" s="67">
        <f t="shared" si="109"/>
        <v>90.9</v>
      </c>
      <c r="G213" s="67">
        <f t="shared" si="109"/>
        <v>100.5</v>
      </c>
      <c r="H213" s="67">
        <f t="shared" si="109"/>
        <v>100.8</v>
      </c>
      <c r="I213" s="67">
        <f t="shared" si="109"/>
        <v>100.8</v>
      </c>
      <c r="J213" s="68" t="s">
        <v>19</v>
      </c>
    </row>
    <row r="214" spans="1:10" ht="15.75" x14ac:dyDescent="0.25">
      <c r="A214" s="82" t="s">
        <v>26</v>
      </c>
      <c r="B214" s="74" t="s">
        <v>18</v>
      </c>
      <c r="C214" s="36">
        <f t="shared" ref="C214:I214" si="110">ROUND(SUM(C32,C64,C96),1)</f>
        <v>0</v>
      </c>
      <c r="D214" s="36">
        <f t="shared" si="110"/>
        <v>0</v>
      </c>
      <c r="E214" s="36">
        <f t="shared" si="110"/>
        <v>0</v>
      </c>
      <c r="F214" s="36">
        <f t="shared" si="110"/>
        <v>0</v>
      </c>
      <c r="G214" s="36">
        <f t="shared" si="110"/>
        <v>0</v>
      </c>
      <c r="H214" s="36">
        <f t="shared" si="110"/>
        <v>0</v>
      </c>
      <c r="I214" s="36">
        <f t="shared" si="110"/>
        <v>0</v>
      </c>
      <c r="J214" s="36">
        <f>ROUND(IF(C214,I214/C214*100,0),1)</f>
        <v>0</v>
      </c>
    </row>
    <row r="215" spans="1:10" ht="15.75" x14ac:dyDescent="0.25">
      <c r="A215" s="20" t="s">
        <v>20</v>
      </c>
      <c r="B215" s="21" t="s">
        <v>21</v>
      </c>
      <c r="C215" s="66"/>
      <c r="D215" s="67">
        <f>ROUND(IF(C214,D214/C214*100,0),1)</f>
        <v>0</v>
      </c>
      <c r="E215" s="67">
        <f t="shared" ref="E215:I215" si="111">ROUND(IF(D214,E214/D214*100,0),1)</f>
        <v>0</v>
      </c>
      <c r="F215" s="67">
        <f t="shared" si="111"/>
        <v>0</v>
      </c>
      <c r="G215" s="67">
        <f t="shared" si="111"/>
        <v>0</v>
      </c>
      <c r="H215" s="67">
        <f t="shared" si="111"/>
        <v>0</v>
      </c>
      <c r="I215" s="67">
        <f t="shared" si="111"/>
        <v>0</v>
      </c>
      <c r="J215" s="68" t="s">
        <v>19</v>
      </c>
    </row>
    <row r="216" spans="1:10" ht="15.75" x14ac:dyDescent="0.25">
      <c r="A216" s="75" t="s">
        <v>63</v>
      </c>
      <c r="B216" s="76"/>
      <c r="C216" s="77"/>
      <c r="D216" s="77"/>
      <c r="E216" s="77"/>
      <c r="F216" s="77"/>
      <c r="G216" s="77"/>
      <c r="H216" s="77"/>
      <c r="I216" s="77"/>
      <c r="J216" s="77"/>
    </row>
    <row r="217" spans="1:10" ht="20.25" customHeight="1" x14ac:dyDescent="0.25">
      <c r="A217" s="75" t="s">
        <v>3</v>
      </c>
      <c r="B217" s="78" t="s">
        <v>18</v>
      </c>
      <c r="C217" s="77">
        <f t="shared" ref="C217:I217" si="112">C32</f>
        <v>0</v>
      </c>
      <c r="D217" s="77">
        <f t="shared" si="112"/>
        <v>0</v>
      </c>
      <c r="E217" s="77">
        <f t="shared" si="112"/>
        <v>0</v>
      </c>
      <c r="F217" s="77">
        <f t="shared" si="112"/>
        <v>0</v>
      </c>
      <c r="G217" s="77">
        <f t="shared" si="112"/>
        <v>0</v>
      </c>
      <c r="H217" s="77">
        <f t="shared" si="112"/>
        <v>0</v>
      </c>
      <c r="I217" s="77">
        <f t="shared" si="112"/>
        <v>0</v>
      </c>
      <c r="J217" s="68" t="s">
        <v>19</v>
      </c>
    </row>
    <row r="218" spans="1:10" ht="15.75" x14ac:dyDescent="0.25">
      <c r="A218" s="20" t="s">
        <v>20</v>
      </c>
      <c r="B218" s="21" t="s">
        <v>21</v>
      </c>
      <c r="C218" s="68" t="s">
        <v>19</v>
      </c>
      <c r="D218" s="67">
        <f>ROUND(IF(C217,D217/C217*100,0),1)</f>
        <v>0</v>
      </c>
      <c r="E218" s="67">
        <f t="shared" ref="E218:I218" si="113">ROUND(IF(D217,E217/D217*100,0),1)</f>
        <v>0</v>
      </c>
      <c r="F218" s="67">
        <f t="shared" si="113"/>
        <v>0</v>
      </c>
      <c r="G218" s="67">
        <f t="shared" si="113"/>
        <v>0</v>
      </c>
      <c r="H218" s="67">
        <f t="shared" si="113"/>
        <v>0</v>
      </c>
      <c r="I218" s="67">
        <f t="shared" si="113"/>
        <v>0</v>
      </c>
      <c r="J218" s="68" t="s">
        <v>19</v>
      </c>
    </row>
    <row r="219" spans="1:10" ht="31.5" x14ac:dyDescent="0.25">
      <c r="A219" s="75" t="s">
        <v>5</v>
      </c>
      <c r="B219" s="78" t="s">
        <v>18</v>
      </c>
      <c r="C219" s="77">
        <f t="shared" ref="C219:I219" si="114">C64</f>
        <v>0</v>
      </c>
      <c r="D219" s="77">
        <f t="shared" si="114"/>
        <v>0</v>
      </c>
      <c r="E219" s="77">
        <f t="shared" si="114"/>
        <v>0</v>
      </c>
      <c r="F219" s="77">
        <f t="shared" si="114"/>
        <v>0</v>
      </c>
      <c r="G219" s="77">
        <f t="shared" si="114"/>
        <v>0</v>
      </c>
      <c r="H219" s="77">
        <f t="shared" si="114"/>
        <v>0</v>
      </c>
      <c r="I219" s="77">
        <f t="shared" si="114"/>
        <v>0</v>
      </c>
      <c r="J219" s="68" t="s">
        <v>19</v>
      </c>
    </row>
    <row r="220" spans="1:10" ht="15.75" x14ac:dyDescent="0.25">
      <c r="A220" s="20" t="s">
        <v>20</v>
      </c>
      <c r="B220" s="21" t="s">
        <v>21</v>
      </c>
      <c r="C220" s="68" t="s">
        <v>19</v>
      </c>
      <c r="D220" s="67">
        <f>ROUND(IF(C219,D219/C219*100,0),1)</f>
        <v>0</v>
      </c>
      <c r="E220" s="67">
        <f t="shared" ref="E220:I220" si="115">ROUND(IF(D219,E219/D219*100,0),1)</f>
        <v>0</v>
      </c>
      <c r="F220" s="67">
        <f t="shared" si="115"/>
        <v>0</v>
      </c>
      <c r="G220" s="67">
        <f t="shared" si="115"/>
        <v>0</v>
      </c>
      <c r="H220" s="67">
        <f t="shared" si="115"/>
        <v>0</v>
      </c>
      <c r="I220" s="67">
        <f t="shared" si="115"/>
        <v>0</v>
      </c>
      <c r="J220" s="68" t="s">
        <v>19</v>
      </c>
    </row>
    <row r="221" spans="1:10" ht="15.75" x14ac:dyDescent="0.25">
      <c r="A221" s="75" t="s">
        <v>64</v>
      </c>
      <c r="B221" s="78" t="s">
        <v>18</v>
      </c>
      <c r="C221" s="77">
        <f t="shared" ref="C221:I221" si="116">C96</f>
        <v>0</v>
      </c>
      <c r="D221" s="77">
        <f t="shared" si="116"/>
        <v>0</v>
      </c>
      <c r="E221" s="77">
        <f t="shared" si="116"/>
        <v>0</v>
      </c>
      <c r="F221" s="77">
        <f t="shared" si="116"/>
        <v>0</v>
      </c>
      <c r="G221" s="77">
        <f t="shared" si="116"/>
        <v>0</v>
      </c>
      <c r="H221" s="77">
        <f t="shared" si="116"/>
        <v>0</v>
      </c>
      <c r="I221" s="77">
        <f t="shared" si="116"/>
        <v>0</v>
      </c>
      <c r="J221" s="68" t="s">
        <v>19</v>
      </c>
    </row>
    <row r="222" spans="1:10" ht="15.75" x14ac:dyDescent="0.25">
      <c r="A222" s="20" t="s">
        <v>20</v>
      </c>
      <c r="B222" s="21" t="s">
        <v>21</v>
      </c>
      <c r="C222" s="68" t="s">
        <v>19</v>
      </c>
      <c r="D222" s="67">
        <f>ROUND(IF(C221,D221/C221*100,0),1)</f>
        <v>0</v>
      </c>
      <c r="E222" s="67">
        <f t="shared" ref="E222:I222" si="117">ROUND(IF(D221,E221/D221*100,0),1)</f>
        <v>0</v>
      </c>
      <c r="F222" s="67">
        <f t="shared" si="117"/>
        <v>0</v>
      </c>
      <c r="G222" s="67">
        <f t="shared" si="117"/>
        <v>0</v>
      </c>
      <c r="H222" s="67">
        <f t="shared" si="117"/>
        <v>0</v>
      </c>
      <c r="I222" s="67">
        <f t="shared" si="117"/>
        <v>0</v>
      </c>
      <c r="J222" s="68" t="s">
        <v>19</v>
      </c>
    </row>
    <row r="223" spans="1:10" ht="15.75" x14ac:dyDescent="0.25">
      <c r="A223" s="49" t="s">
        <v>50</v>
      </c>
      <c r="B223" s="83"/>
      <c r="C223" s="84"/>
      <c r="D223" s="84"/>
      <c r="E223" s="84"/>
      <c r="F223" s="84"/>
      <c r="G223" s="84"/>
      <c r="H223" s="84"/>
      <c r="I223" s="84"/>
      <c r="J223" s="84"/>
    </row>
    <row r="224" spans="1:10" ht="44.25" customHeight="1" x14ac:dyDescent="0.25">
      <c r="A224" s="49" t="s">
        <v>51</v>
      </c>
      <c r="B224" s="85" t="s">
        <v>41</v>
      </c>
      <c r="C224" s="36">
        <f t="shared" ref="C224:I224" si="118">C124</f>
        <v>62337.4</v>
      </c>
      <c r="D224" s="36">
        <f t="shared" si="118"/>
        <v>66239.7</v>
      </c>
      <c r="E224" s="36">
        <f t="shared" si="118"/>
        <v>68899.600000000006</v>
      </c>
      <c r="F224" s="36">
        <f t="shared" si="118"/>
        <v>70842.224222000004</v>
      </c>
      <c r="G224" s="36">
        <f t="shared" si="118"/>
        <v>75142.630601172292</v>
      </c>
      <c r="H224" s="36">
        <f t="shared" si="118"/>
        <v>79787.948024936763</v>
      </c>
      <c r="I224" s="36">
        <f t="shared" si="118"/>
        <v>84886.557479626281</v>
      </c>
      <c r="J224" s="36">
        <f>ROUND(IF(C224,I224/C224*100,0),1)</f>
        <v>136.19999999999999</v>
      </c>
    </row>
    <row r="225" spans="1:10" ht="31.5" x14ac:dyDescent="0.25">
      <c r="A225" s="86" t="s">
        <v>65</v>
      </c>
      <c r="B225" s="42" t="s">
        <v>43</v>
      </c>
      <c r="C225" s="66">
        <v>112.9</v>
      </c>
      <c r="D225" s="67">
        <f>ROUND(IF(C224,D224/C224*100,0),1)</f>
        <v>106.3</v>
      </c>
      <c r="E225" s="67">
        <f t="shared" ref="E225:I225" si="119">ROUND(IF(D224,E224/D224*100,0),1)</f>
        <v>104</v>
      </c>
      <c r="F225" s="67">
        <f t="shared" si="119"/>
        <v>102.8</v>
      </c>
      <c r="G225" s="67">
        <f t="shared" si="119"/>
        <v>106.1</v>
      </c>
      <c r="H225" s="67">
        <f t="shared" si="119"/>
        <v>106.2</v>
      </c>
      <c r="I225" s="67">
        <f t="shared" si="119"/>
        <v>106.4</v>
      </c>
      <c r="J225" s="68" t="s">
        <v>19</v>
      </c>
    </row>
    <row r="226" spans="1:10" ht="31.5" x14ac:dyDescent="0.25">
      <c r="A226" s="87" t="s">
        <v>52</v>
      </c>
      <c r="B226" s="19" t="s">
        <v>43</v>
      </c>
      <c r="C226" s="70">
        <f t="shared" ref="C226:I227" si="120">C125</f>
        <v>111.5</v>
      </c>
      <c r="D226" s="70">
        <f t="shared" si="120"/>
        <v>106.3</v>
      </c>
      <c r="E226" s="70">
        <f t="shared" si="120"/>
        <v>96.4</v>
      </c>
      <c r="F226" s="70">
        <f t="shared" si="120"/>
        <v>101.5</v>
      </c>
      <c r="G226" s="70">
        <f t="shared" si="120"/>
        <v>101.6</v>
      </c>
      <c r="H226" s="70">
        <f t="shared" si="120"/>
        <v>102</v>
      </c>
      <c r="I226" s="70">
        <f t="shared" si="120"/>
        <v>102.2</v>
      </c>
      <c r="J226" s="68" t="s">
        <v>19</v>
      </c>
    </row>
    <row r="227" spans="1:10" ht="31.5" x14ac:dyDescent="0.25">
      <c r="A227" s="87" t="s">
        <v>53</v>
      </c>
      <c r="B227" s="19" t="s">
        <v>43</v>
      </c>
      <c r="C227" s="70">
        <f t="shared" si="120"/>
        <v>101.3</v>
      </c>
      <c r="D227" s="70">
        <f>D126</f>
        <v>113.7</v>
      </c>
      <c r="E227" s="70">
        <f t="shared" si="120"/>
        <v>107.9</v>
      </c>
      <c r="F227" s="70">
        <f t="shared" si="120"/>
        <v>101.3</v>
      </c>
      <c r="G227" s="70">
        <f t="shared" si="120"/>
        <v>104.4</v>
      </c>
      <c r="H227" s="70">
        <f t="shared" si="120"/>
        <v>104.1</v>
      </c>
      <c r="I227" s="70">
        <f t="shared" si="120"/>
        <v>104.1</v>
      </c>
      <c r="J227" s="68" t="s">
        <v>19</v>
      </c>
    </row>
    <row r="228" spans="1:10" ht="31.5" x14ac:dyDescent="0.25">
      <c r="A228" s="49" t="s">
        <v>27</v>
      </c>
      <c r="B228" s="74" t="s">
        <v>18</v>
      </c>
      <c r="C228" s="36">
        <f t="shared" ref="C228:I228" si="121">ROUND(SUM(C34,C66,C98),1)</f>
        <v>332.5</v>
      </c>
      <c r="D228" s="36">
        <f t="shared" si="121"/>
        <v>397</v>
      </c>
      <c r="E228" s="36">
        <f t="shared" si="121"/>
        <v>266.89999999999998</v>
      </c>
      <c r="F228" s="36">
        <f t="shared" si="121"/>
        <v>283.2</v>
      </c>
      <c r="G228" s="36">
        <f t="shared" si="121"/>
        <v>299.60000000000002</v>
      </c>
      <c r="H228" s="36">
        <f t="shared" si="121"/>
        <v>318.10000000000002</v>
      </c>
      <c r="I228" s="36">
        <f t="shared" si="121"/>
        <v>336.9</v>
      </c>
      <c r="J228" s="36">
        <f>ROUND(IF(C228,I228/C228*100,0),1)</f>
        <v>101.3</v>
      </c>
    </row>
    <row r="229" spans="1:10" ht="15.75" x14ac:dyDescent="0.25">
      <c r="A229" s="20" t="s">
        <v>20</v>
      </c>
      <c r="B229" s="21" t="s">
        <v>21</v>
      </c>
      <c r="C229" s="66">
        <v>129.1</v>
      </c>
      <c r="D229" s="67">
        <f>ROUND(IF(C228,D228/C228*100,0),1)</f>
        <v>119.4</v>
      </c>
      <c r="E229" s="67">
        <f t="shared" ref="E229:I229" si="122">ROUND(IF(D228,E228/D228*100,0),1)</f>
        <v>67.2</v>
      </c>
      <c r="F229" s="67">
        <f t="shared" si="122"/>
        <v>106.1</v>
      </c>
      <c r="G229" s="67">
        <f t="shared" si="122"/>
        <v>105.8</v>
      </c>
      <c r="H229" s="67">
        <f t="shared" si="122"/>
        <v>106.2</v>
      </c>
      <c r="I229" s="67">
        <f t="shared" si="122"/>
        <v>105.9</v>
      </c>
      <c r="J229" s="68" t="s">
        <v>19</v>
      </c>
    </row>
    <row r="230" spans="1:10" ht="15.75" x14ac:dyDescent="0.25">
      <c r="A230" s="75" t="s">
        <v>63</v>
      </c>
      <c r="B230" s="76"/>
      <c r="C230" s="77"/>
      <c r="D230" s="77"/>
      <c r="E230" s="77"/>
      <c r="F230" s="77"/>
      <c r="G230" s="77"/>
      <c r="H230" s="77"/>
      <c r="I230" s="77"/>
      <c r="J230" s="77"/>
    </row>
    <row r="231" spans="1:10" ht="22.5" customHeight="1" x14ac:dyDescent="0.25">
      <c r="A231" s="75" t="s">
        <v>3</v>
      </c>
      <c r="B231" s="78" t="s">
        <v>18</v>
      </c>
      <c r="C231" s="77">
        <f t="shared" ref="C231:I231" si="123">C34</f>
        <v>212</v>
      </c>
      <c r="D231" s="77">
        <f t="shared" si="123"/>
        <v>276.3</v>
      </c>
      <c r="E231" s="77">
        <f t="shared" si="123"/>
        <v>145.9</v>
      </c>
      <c r="F231" s="77">
        <f t="shared" si="123"/>
        <v>162</v>
      </c>
      <c r="G231" s="77">
        <f t="shared" si="123"/>
        <v>178</v>
      </c>
      <c r="H231" s="77">
        <f t="shared" si="123"/>
        <v>196</v>
      </c>
      <c r="I231" s="77">
        <f t="shared" si="123"/>
        <v>214.2</v>
      </c>
      <c r="J231" s="68" t="s">
        <v>19</v>
      </c>
    </row>
    <row r="232" spans="1:10" ht="15.75" x14ac:dyDescent="0.25">
      <c r="A232" s="20" t="s">
        <v>20</v>
      </c>
      <c r="B232" s="21" t="s">
        <v>21</v>
      </c>
      <c r="C232" s="68" t="s">
        <v>19</v>
      </c>
      <c r="D232" s="67">
        <f>ROUND(IF(C231,D231/C231*100,0),1)</f>
        <v>130.30000000000001</v>
      </c>
      <c r="E232" s="67">
        <f t="shared" ref="E232:I232" si="124">ROUND(IF(D231,E231/D231*100,0),1)</f>
        <v>52.8</v>
      </c>
      <c r="F232" s="67">
        <f t="shared" si="124"/>
        <v>111</v>
      </c>
      <c r="G232" s="67">
        <f t="shared" si="124"/>
        <v>109.9</v>
      </c>
      <c r="H232" s="67">
        <f t="shared" si="124"/>
        <v>110.1</v>
      </c>
      <c r="I232" s="67">
        <f t="shared" si="124"/>
        <v>109.3</v>
      </c>
      <c r="J232" s="68" t="s">
        <v>19</v>
      </c>
    </row>
    <row r="233" spans="1:10" ht="31.5" x14ac:dyDescent="0.25">
      <c r="A233" s="75" t="s">
        <v>5</v>
      </c>
      <c r="B233" s="78" t="s">
        <v>18</v>
      </c>
      <c r="C233" s="77">
        <f t="shared" ref="C233:I233" si="125">C66</f>
        <v>0</v>
      </c>
      <c r="D233" s="77">
        <f t="shared" si="125"/>
        <v>0</v>
      </c>
      <c r="E233" s="77">
        <f t="shared" si="125"/>
        <v>0</v>
      </c>
      <c r="F233" s="77">
        <f t="shared" si="125"/>
        <v>0</v>
      </c>
      <c r="G233" s="77">
        <f t="shared" si="125"/>
        <v>0</v>
      </c>
      <c r="H233" s="77">
        <f t="shared" si="125"/>
        <v>0</v>
      </c>
      <c r="I233" s="77">
        <f t="shared" si="125"/>
        <v>0</v>
      </c>
      <c r="J233" s="68" t="s">
        <v>19</v>
      </c>
    </row>
    <row r="234" spans="1:10" ht="15.75" x14ac:dyDescent="0.25">
      <c r="A234" s="20" t="s">
        <v>20</v>
      </c>
      <c r="B234" s="21" t="s">
        <v>21</v>
      </c>
      <c r="C234" s="68" t="s">
        <v>19</v>
      </c>
      <c r="D234" s="67">
        <f>ROUND(IF(C233,D233/C233*100,0),1)</f>
        <v>0</v>
      </c>
      <c r="E234" s="67">
        <f t="shared" ref="E234:I234" si="126">ROUND(IF(D233,E233/D233*100,0),1)</f>
        <v>0</v>
      </c>
      <c r="F234" s="67">
        <f t="shared" si="126"/>
        <v>0</v>
      </c>
      <c r="G234" s="67">
        <f t="shared" si="126"/>
        <v>0</v>
      </c>
      <c r="H234" s="67">
        <f t="shared" si="126"/>
        <v>0</v>
      </c>
      <c r="I234" s="67">
        <f t="shared" si="126"/>
        <v>0</v>
      </c>
      <c r="J234" s="68" t="s">
        <v>19</v>
      </c>
    </row>
    <row r="235" spans="1:10" ht="15.75" x14ac:dyDescent="0.25">
      <c r="A235" s="75" t="s">
        <v>64</v>
      </c>
      <c r="B235" s="78" t="s">
        <v>18</v>
      </c>
      <c r="C235" s="77">
        <f t="shared" ref="C235:I235" si="127">C98</f>
        <v>120.5</v>
      </c>
      <c r="D235" s="77">
        <f t="shared" si="127"/>
        <v>120.7</v>
      </c>
      <c r="E235" s="77">
        <f t="shared" si="127"/>
        <v>121</v>
      </c>
      <c r="F235" s="77">
        <f t="shared" si="127"/>
        <v>121.2</v>
      </c>
      <c r="G235" s="77">
        <f t="shared" si="127"/>
        <v>121.6</v>
      </c>
      <c r="H235" s="77">
        <f t="shared" si="127"/>
        <v>122.1</v>
      </c>
      <c r="I235" s="77">
        <f t="shared" si="127"/>
        <v>122.7</v>
      </c>
      <c r="J235" s="68" t="s">
        <v>19</v>
      </c>
    </row>
    <row r="236" spans="1:10" ht="15.75" x14ac:dyDescent="0.25">
      <c r="A236" s="20" t="s">
        <v>20</v>
      </c>
      <c r="B236" s="21" t="s">
        <v>21</v>
      </c>
      <c r="C236" s="68" t="s">
        <v>19</v>
      </c>
      <c r="D236" s="67">
        <f>ROUND(IF(C235,D235/C235*100,0),1)</f>
        <v>100.2</v>
      </c>
      <c r="E236" s="67">
        <f t="shared" ref="E236:I236" si="128">ROUND(IF(D235,E235/D235*100,0),1)</f>
        <v>100.2</v>
      </c>
      <c r="F236" s="67">
        <f t="shared" si="128"/>
        <v>100.2</v>
      </c>
      <c r="G236" s="67">
        <f t="shared" si="128"/>
        <v>100.3</v>
      </c>
      <c r="H236" s="67">
        <f t="shared" si="128"/>
        <v>100.4</v>
      </c>
      <c r="I236" s="67">
        <f t="shared" si="128"/>
        <v>100.5</v>
      </c>
      <c r="J236" s="68" t="s">
        <v>19</v>
      </c>
    </row>
    <row r="237" spans="1:10" ht="15.75" x14ac:dyDescent="0.25">
      <c r="A237" s="88" t="s">
        <v>28</v>
      </c>
      <c r="B237" s="74" t="s">
        <v>18</v>
      </c>
      <c r="C237" s="36">
        <f t="shared" ref="C237:I237" si="129">ROUND(SUM(C36,C68,C100),1)</f>
        <v>1180</v>
      </c>
      <c r="D237" s="36">
        <f t="shared" si="129"/>
        <v>1181</v>
      </c>
      <c r="E237" s="36">
        <f t="shared" si="129"/>
        <v>1182</v>
      </c>
      <c r="F237" s="36">
        <f t="shared" si="129"/>
        <v>1183</v>
      </c>
      <c r="G237" s="36">
        <f t="shared" si="129"/>
        <v>1184</v>
      </c>
      <c r="H237" s="36">
        <f t="shared" si="129"/>
        <v>1185</v>
      </c>
      <c r="I237" s="36">
        <f t="shared" si="129"/>
        <v>1186</v>
      </c>
      <c r="J237" s="36">
        <f>ROUND(IF(C237,I237/C237*100,0),1)</f>
        <v>100.5</v>
      </c>
    </row>
    <row r="238" spans="1:10" ht="15.75" x14ac:dyDescent="0.25">
      <c r="A238" s="20" t="s">
        <v>20</v>
      </c>
      <c r="B238" s="21" t="s">
        <v>21</v>
      </c>
      <c r="C238" s="66">
        <v>100.1</v>
      </c>
      <c r="D238" s="67">
        <f>ROUND(IF(C237,D237/C237*100,0),1)</f>
        <v>100.1</v>
      </c>
      <c r="E238" s="67">
        <f t="shared" ref="E238:I238" si="130">ROUND(IF(D237,E237/D237*100,0),1)</f>
        <v>100.1</v>
      </c>
      <c r="F238" s="67">
        <f t="shared" si="130"/>
        <v>100.1</v>
      </c>
      <c r="G238" s="67">
        <f t="shared" si="130"/>
        <v>100.1</v>
      </c>
      <c r="H238" s="67">
        <f t="shared" si="130"/>
        <v>100.1</v>
      </c>
      <c r="I238" s="67">
        <f t="shared" si="130"/>
        <v>100.1</v>
      </c>
      <c r="J238" s="68" t="s">
        <v>19</v>
      </c>
    </row>
    <row r="239" spans="1:10" ht="15.75" x14ac:dyDescent="0.25">
      <c r="A239" s="75" t="s">
        <v>63</v>
      </c>
      <c r="B239" s="76"/>
      <c r="C239" s="77"/>
      <c r="D239" s="77"/>
      <c r="E239" s="77"/>
      <c r="F239" s="77"/>
      <c r="G239" s="77"/>
      <c r="H239" s="77"/>
      <c r="I239" s="77"/>
      <c r="J239" s="77"/>
    </row>
    <row r="240" spans="1:10" ht="22.5" customHeight="1" x14ac:dyDescent="0.25">
      <c r="A240" s="75" t="s">
        <v>3</v>
      </c>
      <c r="B240" s="78" t="s">
        <v>18</v>
      </c>
      <c r="C240" s="77">
        <f t="shared" ref="C240:I240" si="131">C36</f>
        <v>0</v>
      </c>
      <c r="D240" s="77">
        <f t="shared" si="131"/>
        <v>0</v>
      </c>
      <c r="E240" s="77">
        <f t="shared" si="131"/>
        <v>0</v>
      </c>
      <c r="F240" s="77">
        <f t="shared" si="131"/>
        <v>0</v>
      </c>
      <c r="G240" s="77">
        <f t="shared" si="131"/>
        <v>0</v>
      </c>
      <c r="H240" s="77">
        <f t="shared" si="131"/>
        <v>0</v>
      </c>
      <c r="I240" s="77">
        <f t="shared" si="131"/>
        <v>0</v>
      </c>
      <c r="J240" s="68" t="s">
        <v>19</v>
      </c>
    </row>
    <row r="241" spans="1:10" ht="15.75" x14ac:dyDescent="0.25">
      <c r="A241" s="20" t="s">
        <v>20</v>
      </c>
      <c r="B241" s="21" t="s">
        <v>21</v>
      </c>
      <c r="C241" s="68" t="s">
        <v>19</v>
      </c>
      <c r="D241" s="67">
        <f>ROUND(IF(C240,D240/C240*100,0),1)</f>
        <v>0</v>
      </c>
      <c r="E241" s="67">
        <f t="shared" ref="E241:I241" si="132">ROUND(IF(D240,E240/D240*100,0),1)</f>
        <v>0</v>
      </c>
      <c r="F241" s="67">
        <f t="shared" si="132"/>
        <v>0</v>
      </c>
      <c r="G241" s="67">
        <f t="shared" si="132"/>
        <v>0</v>
      </c>
      <c r="H241" s="67">
        <f t="shared" si="132"/>
        <v>0</v>
      </c>
      <c r="I241" s="67">
        <f t="shared" si="132"/>
        <v>0</v>
      </c>
      <c r="J241" s="68" t="s">
        <v>19</v>
      </c>
    </row>
    <row r="242" spans="1:10" ht="31.5" x14ac:dyDescent="0.25">
      <c r="A242" s="75" t="s">
        <v>5</v>
      </c>
      <c r="B242" s="78" t="s">
        <v>18</v>
      </c>
      <c r="C242" s="77">
        <f t="shared" ref="C242:I242" si="133">C68</f>
        <v>0</v>
      </c>
      <c r="D242" s="77">
        <f t="shared" si="133"/>
        <v>0</v>
      </c>
      <c r="E242" s="77">
        <f t="shared" si="133"/>
        <v>0</v>
      </c>
      <c r="F242" s="77">
        <f t="shared" si="133"/>
        <v>0</v>
      </c>
      <c r="G242" s="77">
        <f t="shared" si="133"/>
        <v>0</v>
      </c>
      <c r="H242" s="77">
        <f t="shared" si="133"/>
        <v>0</v>
      </c>
      <c r="I242" s="77">
        <f t="shared" si="133"/>
        <v>0</v>
      </c>
      <c r="J242" s="68" t="s">
        <v>19</v>
      </c>
    </row>
    <row r="243" spans="1:10" ht="15.75" x14ac:dyDescent="0.25">
      <c r="A243" s="20" t="s">
        <v>20</v>
      </c>
      <c r="B243" s="21" t="s">
        <v>21</v>
      </c>
      <c r="C243" s="68" t="s">
        <v>19</v>
      </c>
      <c r="D243" s="67">
        <f>ROUND(IF(C242,D242/C242*100,0),1)</f>
        <v>0</v>
      </c>
      <c r="E243" s="67">
        <f t="shared" ref="E243:I243" si="134">ROUND(IF(D242,E242/D242*100,0),1)</f>
        <v>0</v>
      </c>
      <c r="F243" s="67">
        <f t="shared" si="134"/>
        <v>0</v>
      </c>
      <c r="G243" s="67">
        <f t="shared" si="134"/>
        <v>0</v>
      </c>
      <c r="H243" s="67">
        <f t="shared" si="134"/>
        <v>0</v>
      </c>
      <c r="I243" s="67">
        <f t="shared" si="134"/>
        <v>0</v>
      </c>
      <c r="J243" s="68" t="s">
        <v>19</v>
      </c>
    </row>
    <row r="244" spans="1:10" ht="15.75" x14ac:dyDescent="0.25">
      <c r="A244" s="75" t="s">
        <v>64</v>
      </c>
      <c r="B244" s="78" t="s">
        <v>18</v>
      </c>
      <c r="C244" s="77">
        <f t="shared" ref="C244:I244" si="135">C100</f>
        <v>1180</v>
      </c>
      <c r="D244" s="77">
        <f t="shared" si="135"/>
        <v>1181</v>
      </c>
      <c r="E244" s="77">
        <f t="shared" si="135"/>
        <v>1182</v>
      </c>
      <c r="F244" s="77">
        <f t="shared" si="135"/>
        <v>1183</v>
      </c>
      <c r="G244" s="77">
        <f t="shared" si="135"/>
        <v>1184</v>
      </c>
      <c r="H244" s="77">
        <f t="shared" si="135"/>
        <v>1185</v>
      </c>
      <c r="I244" s="77">
        <f t="shared" si="135"/>
        <v>1186</v>
      </c>
      <c r="J244" s="68" t="s">
        <v>19</v>
      </c>
    </row>
    <row r="245" spans="1:10" ht="15.75" x14ac:dyDescent="0.25">
      <c r="A245" s="20" t="s">
        <v>20</v>
      </c>
      <c r="B245" s="21" t="s">
        <v>21</v>
      </c>
      <c r="C245" s="68" t="s">
        <v>19</v>
      </c>
      <c r="D245" s="67">
        <f>ROUND(IF(C244,D244/C244*100,0),1)</f>
        <v>100.1</v>
      </c>
      <c r="E245" s="67">
        <f t="shared" ref="E245:I245" si="136">ROUND(IF(D244,E244/D244*100,0),1)</f>
        <v>100.1</v>
      </c>
      <c r="F245" s="67">
        <f t="shared" si="136"/>
        <v>100.1</v>
      </c>
      <c r="G245" s="67">
        <f t="shared" si="136"/>
        <v>100.1</v>
      </c>
      <c r="H245" s="67">
        <f t="shared" si="136"/>
        <v>100.1</v>
      </c>
      <c r="I245" s="67">
        <f t="shared" si="136"/>
        <v>100.1</v>
      </c>
      <c r="J245" s="68" t="s">
        <v>19</v>
      </c>
    </row>
    <row r="246" spans="1:10" ht="15.75" x14ac:dyDescent="0.25">
      <c r="A246" s="88" t="s">
        <v>29</v>
      </c>
      <c r="B246" s="89" t="s">
        <v>30</v>
      </c>
      <c r="C246" s="36">
        <f t="shared" ref="C246:I246" si="137">ROUND(SUM(C38,C70,C102),1)</f>
        <v>467</v>
      </c>
      <c r="D246" s="36">
        <f t="shared" si="137"/>
        <v>469</v>
      </c>
      <c r="E246" s="36">
        <f t="shared" si="137"/>
        <v>472</v>
      </c>
      <c r="F246" s="36">
        <f t="shared" si="137"/>
        <v>474.5</v>
      </c>
      <c r="G246" s="36">
        <f t="shared" si="137"/>
        <v>477</v>
      </c>
      <c r="H246" s="36">
        <f t="shared" si="137"/>
        <v>479.5</v>
      </c>
      <c r="I246" s="36">
        <f t="shared" si="137"/>
        <v>482.5</v>
      </c>
      <c r="J246" s="36">
        <f>ROUND(IF(C246,I246/C246*100,0),1)</f>
        <v>103.3</v>
      </c>
    </row>
    <row r="247" spans="1:10" ht="15.75" x14ac:dyDescent="0.25">
      <c r="A247" s="20" t="s">
        <v>20</v>
      </c>
      <c r="B247" s="21" t="s">
        <v>21</v>
      </c>
      <c r="C247" s="66">
        <v>100.4</v>
      </c>
      <c r="D247" s="67">
        <f>ROUND(IF(C246,D246/C246*100,0),1)</f>
        <v>100.4</v>
      </c>
      <c r="E247" s="67">
        <f t="shared" ref="E247:I247" si="138">ROUND(IF(D246,E246/D246*100,0),1)</f>
        <v>100.6</v>
      </c>
      <c r="F247" s="67">
        <f t="shared" si="138"/>
        <v>100.5</v>
      </c>
      <c r="G247" s="67">
        <f t="shared" si="138"/>
        <v>100.5</v>
      </c>
      <c r="H247" s="67">
        <f t="shared" si="138"/>
        <v>100.5</v>
      </c>
      <c r="I247" s="67">
        <f t="shared" si="138"/>
        <v>100.6</v>
      </c>
      <c r="J247" s="68" t="s">
        <v>19</v>
      </c>
    </row>
    <row r="248" spans="1:10" ht="15.75" x14ac:dyDescent="0.25">
      <c r="A248" s="75" t="s">
        <v>63</v>
      </c>
      <c r="B248" s="76"/>
      <c r="C248" s="77"/>
      <c r="D248" s="77"/>
      <c r="E248" s="77"/>
      <c r="F248" s="77"/>
      <c r="G248" s="77"/>
      <c r="H248" s="77"/>
      <c r="I248" s="77"/>
      <c r="J248" s="77"/>
    </row>
    <row r="249" spans="1:10" ht="21" customHeight="1" x14ac:dyDescent="0.25">
      <c r="A249" s="75" t="s">
        <v>3</v>
      </c>
      <c r="B249" s="78" t="s">
        <v>30</v>
      </c>
      <c r="C249" s="77">
        <f t="shared" ref="C249:I249" si="139">C38</f>
        <v>0</v>
      </c>
      <c r="D249" s="77">
        <f t="shared" si="139"/>
        <v>0</v>
      </c>
      <c r="E249" s="77">
        <f t="shared" si="139"/>
        <v>0</v>
      </c>
      <c r="F249" s="77">
        <f t="shared" si="139"/>
        <v>0</v>
      </c>
      <c r="G249" s="77">
        <f t="shared" si="139"/>
        <v>0</v>
      </c>
      <c r="H249" s="77">
        <f t="shared" si="139"/>
        <v>0</v>
      </c>
      <c r="I249" s="77">
        <f t="shared" si="139"/>
        <v>0</v>
      </c>
      <c r="J249" s="68" t="s">
        <v>19</v>
      </c>
    </row>
    <row r="250" spans="1:10" ht="15.75" x14ac:dyDescent="0.25">
      <c r="A250" s="20" t="s">
        <v>20</v>
      </c>
      <c r="B250" s="21" t="s">
        <v>21</v>
      </c>
      <c r="C250" s="68" t="s">
        <v>19</v>
      </c>
      <c r="D250" s="67">
        <f>ROUND(IF(C249,D249/C249*100,0),1)</f>
        <v>0</v>
      </c>
      <c r="E250" s="67">
        <f t="shared" ref="E250:I250" si="140">ROUND(IF(D249,E249/D249*100,0),1)</f>
        <v>0</v>
      </c>
      <c r="F250" s="67">
        <f t="shared" si="140"/>
        <v>0</v>
      </c>
      <c r="G250" s="67">
        <f t="shared" si="140"/>
        <v>0</v>
      </c>
      <c r="H250" s="67">
        <f t="shared" si="140"/>
        <v>0</v>
      </c>
      <c r="I250" s="67">
        <f t="shared" si="140"/>
        <v>0</v>
      </c>
      <c r="J250" s="68" t="s">
        <v>19</v>
      </c>
    </row>
    <row r="251" spans="1:10" ht="31.5" x14ac:dyDescent="0.25">
      <c r="A251" s="75" t="s">
        <v>5</v>
      </c>
      <c r="B251" s="78" t="s">
        <v>30</v>
      </c>
      <c r="C251" s="77">
        <f t="shared" ref="C251:I251" si="141">C70</f>
        <v>0</v>
      </c>
      <c r="D251" s="77">
        <f t="shared" si="141"/>
        <v>0</v>
      </c>
      <c r="E251" s="77">
        <f t="shared" si="141"/>
        <v>0</v>
      </c>
      <c r="F251" s="77">
        <f t="shared" si="141"/>
        <v>0</v>
      </c>
      <c r="G251" s="77">
        <f t="shared" si="141"/>
        <v>0</v>
      </c>
      <c r="H251" s="77">
        <f t="shared" si="141"/>
        <v>0</v>
      </c>
      <c r="I251" s="77">
        <f t="shared" si="141"/>
        <v>0</v>
      </c>
      <c r="J251" s="68" t="s">
        <v>19</v>
      </c>
    </row>
    <row r="252" spans="1:10" ht="15.75" x14ac:dyDescent="0.25">
      <c r="A252" s="20" t="s">
        <v>20</v>
      </c>
      <c r="B252" s="21" t="s">
        <v>21</v>
      </c>
      <c r="C252" s="68" t="s">
        <v>19</v>
      </c>
      <c r="D252" s="67">
        <f>ROUND(IF(C251,D251/C251*100,0),1)</f>
        <v>0</v>
      </c>
      <c r="E252" s="67">
        <f t="shared" ref="E252:I252" si="142">ROUND(IF(D251,E251/D251*100,0),1)</f>
        <v>0</v>
      </c>
      <c r="F252" s="67">
        <f t="shared" si="142"/>
        <v>0</v>
      </c>
      <c r="G252" s="67">
        <f t="shared" si="142"/>
        <v>0</v>
      </c>
      <c r="H252" s="67">
        <f t="shared" si="142"/>
        <v>0</v>
      </c>
      <c r="I252" s="67">
        <f t="shared" si="142"/>
        <v>0</v>
      </c>
      <c r="J252" s="68" t="s">
        <v>19</v>
      </c>
    </row>
    <row r="253" spans="1:10" ht="15.75" x14ac:dyDescent="0.25">
      <c r="A253" s="75" t="s">
        <v>64</v>
      </c>
      <c r="B253" s="78" t="s">
        <v>30</v>
      </c>
      <c r="C253" s="77">
        <f t="shared" ref="C253:I253" si="143">C102</f>
        <v>467</v>
      </c>
      <c r="D253" s="77">
        <f t="shared" si="143"/>
        <v>469</v>
      </c>
      <c r="E253" s="77">
        <f t="shared" si="143"/>
        <v>472</v>
      </c>
      <c r="F253" s="77">
        <f t="shared" si="143"/>
        <v>474.5</v>
      </c>
      <c r="G253" s="77">
        <f t="shared" si="143"/>
        <v>477</v>
      </c>
      <c r="H253" s="77">
        <f t="shared" si="143"/>
        <v>479.5</v>
      </c>
      <c r="I253" s="77">
        <f t="shared" si="143"/>
        <v>482.5</v>
      </c>
      <c r="J253" s="68" t="s">
        <v>19</v>
      </c>
    </row>
    <row r="254" spans="1:10" ht="15.75" x14ac:dyDescent="0.25">
      <c r="A254" s="20" t="s">
        <v>20</v>
      </c>
      <c r="B254" s="21" t="s">
        <v>21</v>
      </c>
      <c r="C254" s="68" t="s">
        <v>19</v>
      </c>
      <c r="D254" s="67">
        <f>ROUND(IF(C253,D253/C253*100,0),1)</f>
        <v>100.4</v>
      </c>
      <c r="E254" s="67">
        <f t="shared" ref="E254:I254" si="144">ROUND(IF(D253,E253/D253*100,0),1)</f>
        <v>100.6</v>
      </c>
      <c r="F254" s="67">
        <f t="shared" si="144"/>
        <v>100.5</v>
      </c>
      <c r="G254" s="67">
        <f t="shared" si="144"/>
        <v>100.5</v>
      </c>
      <c r="H254" s="67">
        <f t="shared" si="144"/>
        <v>100.5</v>
      </c>
      <c r="I254" s="67">
        <f t="shared" si="144"/>
        <v>100.6</v>
      </c>
      <c r="J254" s="68" t="s">
        <v>19</v>
      </c>
    </row>
    <row r="255" spans="1:10" ht="15.75" x14ac:dyDescent="0.25">
      <c r="A255" s="88" t="s">
        <v>31</v>
      </c>
      <c r="B255" s="89" t="s">
        <v>32</v>
      </c>
      <c r="C255" s="36">
        <f t="shared" ref="C255:I255" si="145">ROUND(SUM(C40,C72,C104),1)</f>
        <v>43.9</v>
      </c>
      <c r="D255" s="36">
        <f t="shared" si="145"/>
        <v>45</v>
      </c>
      <c r="E255" s="36">
        <f t="shared" si="145"/>
        <v>39</v>
      </c>
      <c r="F255" s="36">
        <f t="shared" si="145"/>
        <v>41.3</v>
      </c>
      <c r="G255" s="36">
        <f t="shared" si="145"/>
        <v>43.5</v>
      </c>
      <c r="H255" s="36">
        <f t="shared" si="145"/>
        <v>43.8</v>
      </c>
      <c r="I255" s="36">
        <f t="shared" si="145"/>
        <v>44</v>
      </c>
      <c r="J255" s="36">
        <f>ROUND(IF(C255,I255/C255*100,0),1)</f>
        <v>100.2</v>
      </c>
    </row>
    <row r="256" spans="1:10" ht="15.75" x14ac:dyDescent="0.25">
      <c r="A256" s="20" t="s">
        <v>20</v>
      </c>
      <c r="B256" s="21" t="s">
        <v>21</v>
      </c>
      <c r="C256" s="66">
        <v>4877.8</v>
      </c>
      <c r="D256" s="67">
        <f>ROUND(IF(C255,D255/C255*100,0),1)</f>
        <v>102.5</v>
      </c>
      <c r="E256" s="67">
        <f t="shared" ref="E256:I256" si="146">ROUND(IF(D255,E255/D255*100,0),1)</f>
        <v>86.7</v>
      </c>
      <c r="F256" s="67">
        <f t="shared" si="146"/>
        <v>105.9</v>
      </c>
      <c r="G256" s="67">
        <f t="shared" si="146"/>
        <v>105.3</v>
      </c>
      <c r="H256" s="67">
        <f t="shared" si="146"/>
        <v>100.7</v>
      </c>
      <c r="I256" s="67">
        <f t="shared" si="146"/>
        <v>100.5</v>
      </c>
      <c r="J256" s="68" t="s">
        <v>19</v>
      </c>
    </row>
    <row r="257" spans="1:10" ht="15.75" x14ac:dyDescent="0.25">
      <c r="A257" s="75" t="s">
        <v>63</v>
      </c>
      <c r="B257" s="76"/>
      <c r="C257" s="80"/>
      <c r="D257" s="80"/>
      <c r="E257" s="80"/>
      <c r="F257" s="80"/>
      <c r="G257" s="80"/>
      <c r="H257" s="80"/>
      <c r="I257" s="80"/>
      <c r="J257" s="36"/>
    </row>
    <row r="258" spans="1:10" ht="21.75" customHeight="1" x14ac:dyDescent="0.25">
      <c r="A258" s="75" t="s">
        <v>3</v>
      </c>
      <c r="B258" s="78" t="s">
        <v>32</v>
      </c>
      <c r="C258" s="70">
        <f t="shared" ref="C258:I258" si="147">C40</f>
        <v>43</v>
      </c>
      <c r="D258" s="70">
        <f t="shared" si="147"/>
        <v>44</v>
      </c>
      <c r="E258" s="70">
        <f t="shared" si="147"/>
        <v>38</v>
      </c>
      <c r="F258" s="70">
        <f t="shared" si="147"/>
        <v>40.299999999999997</v>
      </c>
      <c r="G258" s="70">
        <f t="shared" si="147"/>
        <v>42.5</v>
      </c>
      <c r="H258" s="70">
        <f t="shared" si="147"/>
        <v>42.8</v>
      </c>
      <c r="I258" s="70">
        <f t="shared" si="147"/>
        <v>43</v>
      </c>
      <c r="J258" s="36">
        <f>ROUND(IF(C258,I258/C258*100,0),1)</f>
        <v>100</v>
      </c>
    </row>
    <row r="259" spans="1:10" ht="15.75" x14ac:dyDescent="0.25">
      <c r="A259" s="20" t="s">
        <v>20</v>
      </c>
      <c r="B259" s="21" t="s">
        <v>21</v>
      </c>
      <c r="C259" s="68" t="s">
        <v>19</v>
      </c>
      <c r="D259" s="67">
        <f>ROUND(IF(C258,D258/C258*100,0),1)</f>
        <v>102.3</v>
      </c>
      <c r="E259" s="67">
        <f t="shared" ref="E259:I259" si="148">ROUND(IF(D258,E258/D258*100,0),1)</f>
        <v>86.4</v>
      </c>
      <c r="F259" s="67">
        <f t="shared" si="148"/>
        <v>106.1</v>
      </c>
      <c r="G259" s="67">
        <f t="shared" si="148"/>
        <v>105.5</v>
      </c>
      <c r="H259" s="67">
        <f t="shared" si="148"/>
        <v>100.7</v>
      </c>
      <c r="I259" s="67">
        <f t="shared" si="148"/>
        <v>100.5</v>
      </c>
      <c r="J259" s="68" t="s">
        <v>19</v>
      </c>
    </row>
    <row r="260" spans="1:10" ht="31.5" x14ac:dyDescent="0.25">
      <c r="A260" s="75" t="s">
        <v>5</v>
      </c>
      <c r="B260" s="78" t="s">
        <v>32</v>
      </c>
      <c r="C260" s="70">
        <f t="shared" ref="C260:I260" si="149">C72</f>
        <v>0</v>
      </c>
      <c r="D260" s="70">
        <f t="shared" si="149"/>
        <v>0</v>
      </c>
      <c r="E260" s="70">
        <f t="shared" si="149"/>
        <v>0</v>
      </c>
      <c r="F260" s="70">
        <f t="shared" si="149"/>
        <v>0</v>
      </c>
      <c r="G260" s="70">
        <f t="shared" si="149"/>
        <v>0</v>
      </c>
      <c r="H260" s="70">
        <f t="shared" si="149"/>
        <v>0</v>
      </c>
      <c r="I260" s="70">
        <f t="shared" si="149"/>
        <v>0</v>
      </c>
      <c r="J260" s="68" t="s">
        <v>19</v>
      </c>
    </row>
    <row r="261" spans="1:10" ht="15.75" x14ac:dyDescent="0.25">
      <c r="A261" s="20" t="s">
        <v>20</v>
      </c>
      <c r="B261" s="21" t="s">
        <v>21</v>
      </c>
      <c r="C261" s="68" t="s">
        <v>19</v>
      </c>
      <c r="D261" s="67">
        <f>ROUND(IF(C260,D260/C260*100,0),1)</f>
        <v>0</v>
      </c>
      <c r="E261" s="67">
        <f t="shared" ref="E261:I261" si="150">ROUND(IF(D260,E260/D260*100,0),1)</f>
        <v>0</v>
      </c>
      <c r="F261" s="67">
        <f t="shared" si="150"/>
        <v>0</v>
      </c>
      <c r="G261" s="67">
        <f t="shared" si="150"/>
        <v>0</v>
      </c>
      <c r="H261" s="67">
        <f t="shared" si="150"/>
        <v>0</v>
      </c>
      <c r="I261" s="67">
        <f t="shared" si="150"/>
        <v>0</v>
      </c>
      <c r="J261" s="68" t="s">
        <v>19</v>
      </c>
    </row>
    <row r="262" spans="1:10" ht="15.75" x14ac:dyDescent="0.25">
      <c r="A262" s="75" t="s">
        <v>64</v>
      </c>
      <c r="B262" s="78" t="s">
        <v>32</v>
      </c>
      <c r="C262" s="70">
        <f t="shared" ref="C262:I262" si="151">C104</f>
        <v>0.9</v>
      </c>
      <c r="D262" s="70">
        <f t="shared" si="151"/>
        <v>1</v>
      </c>
      <c r="E262" s="70">
        <f t="shared" si="151"/>
        <v>1</v>
      </c>
      <c r="F262" s="70">
        <f t="shared" si="151"/>
        <v>1</v>
      </c>
      <c r="G262" s="70">
        <f t="shared" si="151"/>
        <v>1</v>
      </c>
      <c r="H262" s="70">
        <f t="shared" si="151"/>
        <v>1</v>
      </c>
      <c r="I262" s="70">
        <f t="shared" si="151"/>
        <v>1</v>
      </c>
      <c r="J262" s="68" t="s">
        <v>19</v>
      </c>
    </row>
    <row r="263" spans="1:10" ht="15.75" x14ac:dyDescent="0.25">
      <c r="A263" s="20" t="s">
        <v>20</v>
      </c>
      <c r="B263" s="21" t="s">
        <v>21</v>
      </c>
      <c r="C263" s="68" t="s">
        <v>19</v>
      </c>
      <c r="D263" s="67">
        <f>ROUND(IF(C262,D262/C262*100,0),1)</f>
        <v>111.1</v>
      </c>
      <c r="E263" s="67">
        <f t="shared" ref="E263:I263" si="152">ROUND(IF(D262,E262/D262*100,0),1)</f>
        <v>100</v>
      </c>
      <c r="F263" s="67">
        <f t="shared" si="152"/>
        <v>100</v>
      </c>
      <c r="G263" s="67">
        <f t="shared" si="152"/>
        <v>100</v>
      </c>
      <c r="H263" s="67">
        <f t="shared" si="152"/>
        <v>100</v>
      </c>
      <c r="I263" s="67">
        <f t="shared" si="152"/>
        <v>100</v>
      </c>
      <c r="J263" s="68" t="s">
        <v>19</v>
      </c>
    </row>
    <row r="264" spans="1:10" ht="15.75" x14ac:dyDescent="0.25">
      <c r="A264" s="88" t="s">
        <v>33</v>
      </c>
      <c r="B264" s="89" t="s">
        <v>34</v>
      </c>
      <c r="C264" s="36">
        <f t="shared" ref="C264:I264" si="153">ROUND(SUM(C42,C74,C106),1)</f>
        <v>8390</v>
      </c>
      <c r="D264" s="36">
        <f t="shared" si="153"/>
        <v>8406</v>
      </c>
      <c r="E264" s="36">
        <f t="shared" si="153"/>
        <v>8514</v>
      </c>
      <c r="F264" s="36">
        <f t="shared" si="153"/>
        <v>8614</v>
      </c>
      <c r="G264" s="36">
        <f t="shared" si="153"/>
        <v>8722.4</v>
      </c>
      <c r="H264" s="36">
        <f t="shared" si="153"/>
        <v>8836.7000000000007</v>
      </c>
      <c r="I264" s="36">
        <f t="shared" si="153"/>
        <v>8960.2000000000007</v>
      </c>
      <c r="J264" s="36">
        <f>ROUND(IF(C264,I264/C264*100,0),1)</f>
        <v>106.8</v>
      </c>
    </row>
    <row r="265" spans="1:10" ht="15.75" x14ac:dyDescent="0.25">
      <c r="A265" s="20" t="s">
        <v>20</v>
      </c>
      <c r="B265" s="21" t="s">
        <v>21</v>
      </c>
      <c r="C265" s="66">
        <v>100.1</v>
      </c>
      <c r="D265" s="67">
        <f>ROUND(IF(C264,D264/C264*100,0),1)</f>
        <v>100.2</v>
      </c>
      <c r="E265" s="67">
        <f t="shared" ref="E265:I265" si="154">ROUND(IF(D264,E264/D264*100,0),1)</f>
        <v>101.3</v>
      </c>
      <c r="F265" s="67">
        <f t="shared" si="154"/>
        <v>101.2</v>
      </c>
      <c r="G265" s="67">
        <f t="shared" si="154"/>
        <v>101.3</v>
      </c>
      <c r="H265" s="67">
        <f t="shared" si="154"/>
        <v>101.3</v>
      </c>
      <c r="I265" s="67">
        <f t="shared" si="154"/>
        <v>101.4</v>
      </c>
      <c r="J265" s="68" t="s">
        <v>19</v>
      </c>
    </row>
    <row r="266" spans="1:10" ht="15.75" x14ac:dyDescent="0.25">
      <c r="A266" s="75" t="s">
        <v>63</v>
      </c>
      <c r="B266" s="76"/>
      <c r="C266" s="77"/>
      <c r="D266" s="77"/>
      <c r="E266" s="77"/>
      <c r="F266" s="77"/>
      <c r="G266" s="77"/>
      <c r="H266" s="77"/>
      <c r="I266" s="77"/>
      <c r="J266" s="77"/>
    </row>
    <row r="267" spans="1:10" ht="21" customHeight="1" x14ac:dyDescent="0.25">
      <c r="A267" s="75" t="s">
        <v>3</v>
      </c>
      <c r="B267" s="78" t="s">
        <v>34</v>
      </c>
      <c r="C267" s="70">
        <f t="shared" ref="C267:I267" si="155">C42</f>
        <v>8390</v>
      </c>
      <c r="D267" s="70">
        <f t="shared" si="155"/>
        <v>8406</v>
      </c>
      <c r="E267" s="70">
        <f t="shared" si="155"/>
        <v>8514</v>
      </c>
      <c r="F267" s="70">
        <f t="shared" si="155"/>
        <v>8614</v>
      </c>
      <c r="G267" s="70">
        <f t="shared" si="155"/>
        <v>8722.4</v>
      </c>
      <c r="H267" s="70">
        <f t="shared" si="155"/>
        <v>8836.7000000000007</v>
      </c>
      <c r="I267" s="70">
        <f t="shared" si="155"/>
        <v>8960.2000000000007</v>
      </c>
      <c r="J267" s="68" t="s">
        <v>19</v>
      </c>
    </row>
    <row r="268" spans="1:10" ht="15.75" x14ac:dyDescent="0.25">
      <c r="A268" s="20" t="s">
        <v>20</v>
      </c>
      <c r="B268" s="21" t="s">
        <v>21</v>
      </c>
      <c r="C268" s="68" t="s">
        <v>19</v>
      </c>
      <c r="D268" s="67">
        <f>ROUND(IF(C267,D267/C267*100,0),1)</f>
        <v>100.2</v>
      </c>
      <c r="E268" s="67">
        <f t="shared" ref="E268:I268" si="156">ROUND(IF(D267,E267/D267*100,0),1)</f>
        <v>101.3</v>
      </c>
      <c r="F268" s="67">
        <f t="shared" si="156"/>
        <v>101.2</v>
      </c>
      <c r="G268" s="67">
        <f t="shared" si="156"/>
        <v>101.3</v>
      </c>
      <c r="H268" s="67">
        <f t="shared" si="156"/>
        <v>101.3</v>
      </c>
      <c r="I268" s="67">
        <f t="shared" si="156"/>
        <v>101.4</v>
      </c>
      <c r="J268" s="68" t="s">
        <v>19</v>
      </c>
    </row>
    <row r="269" spans="1:10" ht="31.5" x14ac:dyDescent="0.25">
      <c r="A269" s="75" t="s">
        <v>5</v>
      </c>
      <c r="B269" s="78" t="s">
        <v>34</v>
      </c>
      <c r="C269" s="70">
        <f t="shared" ref="C269:I269" si="157">C74</f>
        <v>0</v>
      </c>
      <c r="D269" s="70">
        <f t="shared" si="157"/>
        <v>0</v>
      </c>
      <c r="E269" s="70">
        <f t="shared" si="157"/>
        <v>0</v>
      </c>
      <c r="F269" s="70">
        <f t="shared" si="157"/>
        <v>0</v>
      </c>
      <c r="G269" s="70">
        <f t="shared" si="157"/>
        <v>0</v>
      </c>
      <c r="H269" s="70">
        <f t="shared" si="157"/>
        <v>0</v>
      </c>
      <c r="I269" s="70">
        <f t="shared" si="157"/>
        <v>0</v>
      </c>
      <c r="J269" s="68" t="s">
        <v>19</v>
      </c>
    </row>
    <row r="270" spans="1:10" ht="15.75" x14ac:dyDescent="0.25">
      <c r="A270" s="20" t="s">
        <v>20</v>
      </c>
      <c r="B270" s="21" t="s">
        <v>21</v>
      </c>
      <c r="C270" s="68" t="s">
        <v>19</v>
      </c>
      <c r="D270" s="67">
        <f>ROUND(IF(C269,D269/C269*100,0),1)</f>
        <v>0</v>
      </c>
      <c r="E270" s="67">
        <f t="shared" ref="E270:I270" si="158">ROUND(IF(D269,E269/D269*100,0),1)</f>
        <v>0</v>
      </c>
      <c r="F270" s="67">
        <f t="shared" si="158"/>
        <v>0</v>
      </c>
      <c r="G270" s="67">
        <f t="shared" si="158"/>
        <v>0</v>
      </c>
      <c r="H270" s="67">
        <f t="shared" si="158"/>
        <v>0</v>
      </c>
      <c r="I270" s="67">
        <f t="shared" si="158"/>
        <v>0</v>
      </c>
      <c r="J270" s="68" t="s">
        <v>19</v>
      </c>
    </row>
    <row r="271" spans="1:10" ht="15.75" x14ac:dyDescent="0.25">
      <c r="A271" s="75" t="s">
        <v>64</v>
      </c>
      <c r="B271" s="78" t="s">
        <v>34</v>
      </c>
      <c r="C271" s="70">
        <f t="shared" ref="C271:I271" si="159">C106</f>
        <v>0</v>
      </c>
      <c r="D271" s="70">
        <f t="shared" si="159"/>
        <v>0</v>
      </c>
      <c r="E271" s="70">
        <f t="shared" si="159"/>
        <v>0</v>
      </c>
      <c r="F271" s="70">
        <f t="shared" si="159"/>
        <v>0</v>
      </c>
      <c r="G271" s="70">
        <f t="shared" si="159"/>
        <v>0</v>
      </c>
      <c r="H271" s="70">
        <f t="shared" si="159"/>
        <v>0</v>
      </c>
      <c r="I271" s="70">
        <f t="shared" si="159"/>
        <v>0</v>
      </c>
      <c r="J271" s="68" t="s">
        <v>19</v>
      </c>
    </row>
    <row r="272" spans="1:10" ht="15.75" x14ac:dyDescent="0.25">
      <c r="A272" s="20" t="s">
        <v>20</v>
      </c>
      <c r="B272" s="21" t="s">
        <v>21</v>
      </c>
      <c r="C272" s="68" t="s">
        <v>19</v>
      </c>
      <c r="D272" s="67">
        <f>ROUND(IF(C271,D271/C271*100,0),1)</f>
        <v>0</v>
      </c>
      <c r="E272" s="67">
        <f t="shared" ref="E272:I272" si="160">ROUND(IF(D271,E271/D271*100,0),1)</f>
        <v>0</v>
      </c>
      <c r="F272" s="67">
        <f t="shared" si="160"/>
        <v>0</v>
      </c>
      <c r="G272" s="67">
        <f t="shared" si="160"/>
        <v>0</v>
      </c>
      <c r="H272" s="67">
        <f t="shared" si="160"/>
        <v>0</v>
      </c>
      <c r="I272" s="67">
        <f t="shared" si="160"/>
        <v>0</v>
      </c>
      <c r="J272" s="68" t="s">
        <v>19</v>
      </c>
    </row>
    <row r="273" spans="1:10" ht="15.75" x14ac:dyDescent="0.25">
      <c r="A273" s="52" t="s">
        <v>54</v>
      </c>
      <c r="B273" s="90"/>
      <c r="C273" s="91"/>
      <c r="D273" s="91"/>
      <c r="E273" s="91"/>
      <c r="F273" s="91"/>
      <c r="G273" s="91"/>
      <c r="H273" s="91"/>
      <c r="I273" s="91"/>
      <c r="J273" s="91"/>
    </row>
    <row r="274" spans="1:10" ht="47.25" x14ac:dyDescent="0.25">
      <c r="A274" s="92" t="s">
        <v>56</v>
      </c>
      <c r="B274" s="90" t="s">
        <v>57</v>
      </c>
      <c r="C274" s="36">
        <f t="shared" ref="C274:I275" si="161">C129</f>
        <v>12199</v>
      </c>
      <c r="D274" s="36">
        <f t="shared" si="161"/>
        <v>18203</v>
      </c>
      <c r="E274" s="36">
        <f t="shared" si="161"/>
        <v>19817</v>
      </c>
      <c r="F274" s="36">
        <f t="shared" si="161"/>
        <v>20074.599999999999</v>
      </c>
      <c r="G274" s="36">
        <f t="shared" si="161"/>
        <v>20656.8</v>
      </c>
      <c r="H274" s="36">
        <f t="shared" si="161"/>
        <v>21359.1</v>
      </c>
      <c r="I274" s="36">
        <f t="shared" si="161"/>
        <v>21700.799999999999</v>
      </c>
      <c r="J274" s="93">
        <f>ROUND(IF(C274,I274/C274*100,0),1)</f>
        <v>177.9</v>
      </c>
    </row>
    <row r="275" spans="1:10" ht="31.5" x14ac:dyDescent="0.25">
      <c r="A275" s="87" t="s">
        <v>58</v>
      </c>
      <c r="B275" s="19" t="s">
        <v>59</v>
      </c>
      <c r="C275" s="68">
        <f>C130</f>
        <v>128.19999999999999</v>
      </c>
      <c r="D275" s="68">
        <f t="shared" si="161"/>
        <v>143.9</v>
      </c>
      <c r="E275" s="68">
        <f t="shared" si="161"/>
        <v>104.5</v>
      </c>
      <c r="F275" s="68">
        <f t="shared" si="161"/>
        <v>102.7</v>
      </c>
      <c r="G275" s="68">
        <f t="shared" si="161"/>
        <v>102.1</v>
      </c>
      <c r="H275" s="68">
        <f t="shared" si="161"/>
        <v>103.2</v>
      </c>
      <c r="I275" s="68">
        <f t="shared" si="161"/>
        <v>103.1</v>
      </c>
      <c r="J275" s="68" t="s">
        <v>19</v>
      </c>
    </row>
    <row r="276" spans="1:10" ht="15.75" x14ac:dyDescent="0.25">
      <c r="A276" s="43" t="s">
        <v>63</v>
      </c>
      <c r="B276" s="42"/>
      <c r="C276" s="36"/>
      <c r="D276" s="36"/>
      <c r="E276" s="36"/>
      <c r="F276" s="36"/>
      <c r="G276" s="36"/>
      <c r="H276" s="36"/>
      <c r="I276" s="36"/>
      <c r="J276" s="70"/>
    </row>
    <row r="277" spans="1:10" ht="15.75" x14ac:dyDescent="0.25">
      <c r="A277" s="92" t="s">
        <v>55</v>
      </c>
      <c r="B277" s="90" t="s">
        <v>18</v>
      </c>
      <c r="C277" s="36">
        <f t="shared" ref="C277:I277" si="162">C128</f>
        <v>120</v>
      </c>
      <c r="D277" s="36">
        <f t="shared" si="162"/>
        <v>172.7</v>
      </c>
      <c r="E277" s="36">
        <f t="shared" si="162"/>
        <v>180.4</v>
      </c>
      <c r="F277" s="36">
        <f t="shared" si="162"/>
        <v>185.2</v>
      </c>
      <c r="G277" s="36">
        <f t="shared" si="162"/>
        <v>189</v>
      </c>
      <c r="H277" s="36">
        <f t="shared" si="162"/>
        <v>195</v>
      </c>
      <c r="I277" s="36">
        <f t="shared" si="162"/>
        <v>201</v>
      </c>
      <c r="J277" s="68" t="s">
        <v>19</v>
      </c>
    </row>
    <row r="278" spans="1:10" ht="15.75" x14ac:dyDescent="0.25">
      <c r="A278" s="57" t="s">
        <v>60</v>
      </c>
      <c r="B278" s="94"/>
      <c r="C278" s="70"/>
      <c r="D278" s="70"/>
      <c r="E278" s="70"/>
      <c r="F278" s="70"/>
      <c r="G278" s="70"/>
      <c r="H278" s="70"/>
      <c r="I278" s="70"/>
      <c r="J278" s="70"/>
    </row>
    <row r="279" spans="1:10" ht="47.25" x14ac:dyDescent="0.25">
      <c r="A279" s="95" t="s">
        <v>56</v>
      </c>
      <c r="B279" s="96" t="s">
        <v>57</v>
      </c>
      <c r="C279" s="36">
        <f t="shared" ref="C279:I279" si="163">C132</f>
        <v>0</v>
      </c>
      <c r="D279" s="36">
        <f t="shared" si="163"/>
        <v>0</v>
      </c>
      <c r="E279" s="36">
        <f t="shared" si="163"/>
        <v>0</v>
      </c>
      <c r="F279" s="36">
        <f t="shared" si="163"/>
        <v>0</v>
      </c>
      <c r="G279" s="36">
        <f t="shared" si="163"/>
        <v>0</v>
      </c>
      <c r="H279" s="36">
        <f t="shared" si="163"/>
        <v>0</v>
      </c>
      <c r="I279" s="36">
        <f t="shared" si="163"/>
        <v>0</v>
      </c>
      <c r="J279" s="93">
        <f>ROUND(IF(C279,I279/C279*100,0),1)</f>
        <v>0</v>
      </c>
    </row>
    <row r="280" spans="1:10" ht="15.75" x14ac:dyDescent="0.25">
      <c r="A280" s="60"/>
      <c r="B280" s="60"/>
      <c r="C280" s="60"/>
      <c r="D280" s="60"/>
      <c r="E280" s="60"/>
      <c r="F280" s="60"/>
      <c r="G280" s="60"/>
      <c r="H280" s="60"/>
      <c r="I280" s="60"/>
      <c r="J280" s="60"/>
    </row>
    <row r="281" spans="1:10" ht="15.75" hidden="1" x14ac:dyDescent="0.25">
      <c r="A281" s="60"/>
      <c r="B281" s="60"/>
      <c r="C281" s="60"/>
      <c r="D281" s="60"/>
      <c r="E281" s="60"/>
      <c r="F281" s="60"/>
      <c r="G281" s="60"/>
      <c r="H281" s="60"/>
      <c r="I281" s="60"/>
      <c r="J281" s="60"/>
    </row>
    <row r="282" spans="1:10" ht="15.75" x14ac:dyDescent="0.25">
      <c r="A282" s="60"/>
      <c r="B282" s="60"/>
      <c r="C282" s="60"/>
      <c r="D282" s="60"/>
      <c r="E282" s="60"/>
      <c r="F282" s="60"/>
      <c r="G282" s="60"/>
      <c r="H282" s="60"/>
      <c r="I282" s="60"/>
      <c r="J282" s="60"/>
    </row>
    <row r="283" spans="1:10" x14ac:dyDescent="0.25">
      <c r="A283" s="97" t="s">
        <v>66</v>
      </c>
      <c r="B283" s="98"/>
      <c r="C283" s="98"/>
      <c r="D283" s="98"/>
      <c r="E283" s="98"/>
      <c r="F283" s="98"/>
      <c r="G283" s="98"/>
      <c r="H283" s="98"/>
      <c r="I283" s="99"/>
      <c r="J283" s="99"/>
    </row>
    <row r="284" spans="1:10" x14ac:dyDescent="0.25">
      <c r="A284" s="97" t="s">
        <v>67</v>
      </c>
      <c r="B284" s="100"/>
      <c r="C284" s="100"/>
      <c r="D284" s="100"/>
      <c r="E284" s="100"/>
      <c r="F284" s="100"/>
      <c r="G284" s="100"/>
      <c r="H284" s="97" t="s">
        <v>68</v>
      </c>
      <c r="I284" s="99"/>
      <c r="J284" s="99"/>
    </row>
    <row r="285" spans="1:10" x14ac:dyDescent="0.25">
      <c r="A285" s="97" t="s">
        <v>80</v>
      </c>
      <c r="B285" s="100"/>
      <c r="C285" s="100"/>
      <c r="D285" s="100"/>
      <c r="E285" s="100"/>
      <c r="F285" s="100"/>
      <c r="G285" s="100"/>
      <c r="H285" s="100"/>
      <c r="I285" s="99"/>
      <c r="J285" s="99"/>
    </row>
    <row r="286" spans="1:10" x14ac:dyDescent="0.25">
      <c r="A286" s="100"/>
      <c r="B286" s="100"/>
      <c r="C286" s="100"/>
      <c r="D286" s="100"/>
      <c r="E286" s="100"/>
      <c r="F286" s="100"/>
      <c r="G286" s="100"/>
      <c r="H286" s="100"/>
      <c r="I286" s="99"/>
      <c r="J286" s="99"/>
    </row>
    <row r="287" spans="1:10" x14ac:dyDescent="0.25">
      <c r="A287" s="97" t="s">
        <v>69</v>
      </c>
      <c r="B287" s="100"/>
      <c r="C287" s="100"/>
      <c r="D287" s="100"/>
      <c r="E287" s="100"/>
      <c r="F287" s="100"/>
      <c r="G287" s="100"/>
      <c r="H287" s="100"/>
      <c r="I287" s="99"/>
      <c r="J287" s="99"/>
    </row>
    <row r="288" spans="1:10" x14ac:dyDescent="0.25">
      <c r="A288" s="97" t="s">
        <v>78</v>
      </c>
      <c r="B288" s="101"/>
      <c r="C288" s="101"/>
      <c r="D288" s="101"/>
      <c r="E288" s="101"/>
      <c r="F288" s="101" t="s">
        <v>70</v>
      </c>
      <c r="G288" s="97" t="s">
        <v>71</v>
      </c>
      <c r="H288" s="97" t="s">
        <v>79</v>
      </c>
      <c r="I288" s="99"/>
      <c r="J288" s="99"/>
    </row>
    <row r="289" spans="1:10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</row>
  </sheetData>
  <mergeCells count="38">
    <mergeCell ref="A1:J1"/>
    <mergeCell ref="I13:J13"/>
    <mergeCell ref="A14:J14"/>
    <mergeCell ref="A15:J15"/>
    <mergeCell ref="A16:A17"/>
    <mergeCell ref="B16:B17"/>
    <mergeCell ref="J16:J17"/>
    <mergeCell ref="B10:J10"/>
    <mergeCell ref="B11:J11"/>
    <mergeCell ref="A2:I2"/>
    <mergeCell ref="A3:I3"/>
    <mergeCell ref="B9:J9"/>
    <mergeCell ref="B8:J8"/>
    <mergeCell ref="B7:J7"/>
    <mergeCell ref="I45:J45"/>
    <mergeCell ref="A46:J46"/>
    <mergeCell ref="A47:J47"/>
    <mergeCell ref="A48:A49"/>
    <mergeCell ref="B48:B49"/>
    <mergeCell ref="J48:J49"/>
    <mergeCell ref="I77:J77"/>
    <mergeCell ref="A78:J78"/>
    <mergeCell ref="A79:J79"/>
    <mergeCell ref="A80:A81"/>
    <mergeCell ref="B80:B81"/>
    <mergeCell ref="J80:J81"/>
    <mergeCell ref="I109:J109"/>
    <mergeCell ref="A110:J110"/>
    <mergeCell ref="A111:J111"/>
    <mergeCell ref="A112:A113"/>
    <mergeCell ref="B112:B113"/>
    <mergeCell ref="J112:J113"/>
    <mergeCell ref="I134:J134"/>
    <mergeCell ref="A135:J135"/>
    <mergeCell ref="A136:J136"/>
    <mergeCell ref="A137:A138"/>
    <mergeCell ref="B137:B138"/>
    <mergeCell ref="J137:J138"/>
  </mergeCells>
  <hyperlinks>
    <hyperlink ref="A7" location="ВВОД!D14:M44" display="Таблица 1"/>
    <hyperlink ref="A8" location="ВВОД!D46:M76" display="Таблица 2"/>
    <hyperlink ref="A9" location="ВВОД!D78:M108" display="Таблица 3"/>
    <hyperlink ref="A10" location="ВВОД!D110:M133" display="Таблица 4"/>
    <hyperlink ref="A11" location="ВВОД!D135:M280" display="Таблица 5"/>
  </hyperlink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3" manualBreakCount="3">
    <brk id="76" max="16383" man="1"/>
    <brk id="108" max="16383" man="1"/>
    <brk id="133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E6B3EE1-CC29-4E32-8DDA-CA77A4D6158B}">
            <x14:iconSet custom="1">
              <x14:cfvo type="percent">
                <xm:f>0</xm:f>
              </x14:cfvo>
              <x14:cfvo type="formula">
                <xm:f>$M$155</xm:f>
              </x14:cfvo>
              <x14:cfvo type="formula" gte="0">
                <xm:f>$M$155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2023-06-13T12:08:21Z</dcterms:modified>
</cp:coreProperties>
</file>